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jsp-my.sharepoint.com/personal/svetlana_milosevic_jsp_si/Documents/Namizje/JN GRAJENA - 6 sklopov/"/>
    </mc:Choice>
  </mc:AlternateContent>
  <xr:revisionPtr revIDLastSave="2" documentId="13_ncr:1_{1F14DBC7-9029-4928-9728-DA85CEE4712F}" xr6:coauthVersionLast="47" xr6:coauthVersionMax="47" xr10:uidLastSave="{2209A169-2DFA-4B77-B0F7-42689DF1CE22}"/>
  <bookViews>
    <workbookView xWindow="28680" yWindow="1425" windowWidth="29040" windowHeight="15720" xr2:uid="{00000000-000D-0000-FFFF-FFFF00000000}"/>
  </bookViews>
  <sheets>
    <sheet name="GO" sheetId="9" r:id="rId1"/>
    <sheet name="OPREMA" sheetId="23" r:id="rId2"/>
  </sheets>
  <definedNames>
    <definedName name="_xlnm.Print_Area" localSheetId="0">GO!$A$1:$F$23</definedName>
    <definedName name="Print_Area" localSheetId="0">GO!$A$1:$F$23</definedName>
    <definedName name="Print_Titles" localSheetId="0">GO!#REF!</definedName>
    <definedName name="_xlnm.Print_Titles" localSheetId="0">GO!#REF!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23" l="1"/>
  <c r="F33" i="23" l="1"/>
  <c r="F28" i="23"/>
  <c r="F26" i="23"/>
  <c r="F22" i="23"/>
  <c r="F20" i="23"/>
  <c r="F18" i="23"/>
  <c r="F16" i="23"/>
  <c r="F14" i="23"/>
  <c r="F47" i="23"/>
  <c r="F45" i="23"/>
  <c r="F43" i="23"/>
  <c r="F37" i="23"/>
  <c r="F35" i="23"/>
  <c r="F50" i="23" l="1"/>
  <c r="F52" i="23"/>
  <c r="F20" i="9" l="1"/>
  <c r="F18" i="9"/>
  <c r="F16" i="9"/>
  <c r="F14" i="9"/>
  <c r="F12" i="9"/>
  <c r="F10" i="9"/>
  <c r="F8" i="9"/>
  <c r="F6" i="9"/>
  <c r="F22" i="9"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32B3DBD-8519-4C29-9BB2-91346E29711A}" keepAlive="1" name="Poizvedba – '1'!Področje_tiskanja" description="Povezava s poizvedbo »'1'!Področje_tiskanja« v delovnem zvezku." type="5" refreshedVersion="0" background="1">
    <dbPr connection="Provider=Microsoft.Mashup.OleDb.1;Data Source=$Workbook$;Location=&quot;'1'!Področje_tiskanja&quot;;Extended Properties=&quot;&quot;" command="SELECT * FROM ['1'!Področje_tiskanja]"/>
  </connection>
  <connection id="2" xr16:uid="{FD738C8A-8997-459E-ADB5-1CE87C464C21}" keepAlive="1" name="Poizvedba – '2'!Področje_tiskanja" description="Povezava s poizvedbo »'2'!Področje_tiskanja« v delovnem zvezku." type="5" refreshedVersion="0" background="1">
    <dbPr connection="Provider=Microsoft.Mashup.OleDb.1;Data Source=$Workbook$;Location=&quot;'2'!Področje_tiskanja&quot;;Extended Properties=&quot;&quot;" command="SELECT * FROM ['2'!Področje_tiskanja]"/>
  </connection>
  <connection id="3" xr16:uid="{E1223914-E39A-4750-9B0E-B5934E1B564A}" keepAlive="1" name="Poizvedba – '3'!Področje_tiskanja" description="Povezava s poizvedbo »'3'!Področje_tiskanja« v delovnem zvezku." type="5" refreshedVersion="0" background="1">
    <dbPr connection="Provider=Microsoft.Mashup.OleDb.1;Data Source=$Workbook$;Location=&quot;'3'!Področje_tiskanja&quot;;Extended Properties=&quot;&quot;" command="SELECT * FROM ['3'!Področje_tiskanja]"/>
  </connection>
  <connection id="4" xr16:uid="{7935F92D-C04A-4D12-A042-106105566DD5}" keepAlive="1" name="Poizvedba – '4'!Področje_tiskanja" description="Povezava s poizvedbo »'4'!Področje_tiskanja« v delovnem zvezku." type="5" refreshedVersion="0" background="1">
    <dbPr connection="Provider=Microsoft.Mashup.OleDb.1;Data Source=$Workbook$;Location=&quot;'4'!Področje_tiskanja&quot;;Extended Properties=&quot;&quot;" command="SELECT * FROM ['4'!Področje_tiskanja]"/>
  </connection>
  <connection id="5" xr16:uid="{773F85BB-9258-463C-A7D5-C691BF1B3C48}" keepAlive="1" name="Poizvedba – '5'!Področje_tiskanja" description="Povezava s poizvedbo »'5'!Področje_tiskanja« v delovnem zvezku." type="5" refreshedVersion="0" background="1">
    <dbPr connection="Provider=Microsoft.Mashup.OleDb.1;Data Source=$Workbook$;Location=&quot;'5'!Področje_tiskanja&quot;;Extended Properties=&quot;&quot;" command="SELECT * FROM ['5'!Področje_tiskanja]"/>
  </connection>
  <connection id="6" xr16:uid="{FEE6A7BF-7E46-402B-8736-C530DC5E3E2B}" keepAlive="1" name="Poizvedba – 'M52'!Področje_tiskanja" description="Povezava s poizvedbo »'M52'!Področje_tiskanja« v delovnem zvezku." type="5" refreshedVersion="0" background="1">
    <dbPr connection="Provider=Microsoft.Mashup.OleDb.1;Data Source=$Workbook$;Location=&quot;'M52'!Področje_tiskanja&quot;;Extended Properties=&quot;&quot;" command="SELECT * FROM ['M52'!Področje_tiskanja]"/>
  </connection>
  <connection id="7" xr16:uid="{3B0624A8-42A2-41C5-9404-469BB8397B43}" keepAlive="1" name="Poizvedba – Priloži1" description="Povezava s poizvedbo »Priloži1« v delovnem zvezku." type="5" refreshedVersion="8" background="1" saveData="1">
    <dbPr connection="Provider=Microsoft.Mashup.OleDb.1;Data Source=$Workbook$;Location=Priloži1;Extended Properties=&quot;&quot;" command="SELECT * FROM [Priloži1]"/>
  </connection>
  <connection id="8" xr16:uid="{67BD8761-FEC8-4090-B720-B94440B838FE}" keepAlive="1" name="Poizvedba – Tabela1" description="Povezava s poizvedbo »Tabela1« v delovnem zvezku." type="5" refreshedVersion="0" background="1">
    <dbPr connection="Provider=Microsoft.Mashup.OleDb.1;Data Source=$Workbook$;Location=Tabela1;Extended Properties=&quot;&quot;" command="SELECT * FROM [Tabela1]"/>
  </connection>
  <connection id="9" xr16:uid="{F1018696-6B5C-4BFF-9756-4FF2F4426582}" keepAlive="1" name="Poizvedba – Tabela1 (2)" description="Povezava s poizvedbo »Tabela1 (2)« v delovnem zvezku." type="5" refreshedVersion="0" background="1">
    <dbPr connection="Provider=Microsoft.Mashup.OleDb.1;Data Source=$Workbook$;Location=&quot;Tabela1 (2)&quot;;Extended Properties=&quot;&quot;" command="SELECT * FROM [Tabela1 (2)]"/>
  </connection>
</connections>
</file>

<file path=xl/sharedStrings.xml><?xml version="1.0" encoding="utf-8"?>
<sst xmlns="http://schemas.openxmlformats.org/spreadsheetml/2006/main" count="95" uniqueCount="66">
  <si>
    <t>SKUPAJ:</t>
  </si>
  <si>
    <t>1.</t>
  </si>
  <si>
    <t>enota</t>
  </si>
  <si>
    <t>cena</t>
  </si>
  <si>
    <t>kpl</t>
  </si>
  <si>
    <t>2.</t>
  </si>
  <si>
    <t xml:space="preserve">V primeru, da je pri materialih/proizvodih naveden proizvajalec ali »tip«, se šteje, da gre za navedbo »kot na primer«, kar pomeni, da lahko ponudnik ponudi druge enakovredne ali boljše materiale/recepture/proizvode, tako po kvaliteti (za celo življenjsko dobo) kot po funkcionalnosti, ki pa jih mora ponudnik izrecno navesti v Predračunu (samo v papirnati obliki v prilogi), v kolikor tega ne stori, se šteje, da je ponudil referenčno navedeni proizvod, če pa tega ni, ima naročnik pravico izbrati svojega v srednjem cenovnem in kvalitetnem razredu. V kolikor ponudnik ponudi drug proizvod, mora ponudbi priložiti prikaz vseh karakteristik novo predvidenega in osnovnega elementa, ki morajo dokazovati zahtevo po enakovrednosti. Naročnik lahko tak predlog zavrne brez obrazložitve. </t>
  </si>
  <si>
    <t>Vsi materiali in proizvodi, ki se bodo vgrajevali, morajo imeti izjavo o skladnosti, navodila za uporabo in garancijske liste v slovenskem jeziku.</t>
  </si>
  <si>
    <t>MIZARSKA DELA</t>
  </si>
  <si>
    <t>3.</t>
  </si>
  <si>
    <t>4.</t>
  </si>
  <si>
    <t>5.</t>
  </si>
  <si>
    <t>6.</t>
  </si>
  <si>
    <t>7.</t>
  </si>
  <si>
    <t>8.</t>
  </si>
  <si>
    <t>9.</t>
  </si>
  <si>
    <t>kom</t>
  </si>
  <si>
    <t>10.</t>
  </si>
  <si>
    <t>11.</t>
  </si>
  <si>
    <t>12.</t>
  </si>
  <si>
    <t>13.</t>
  </si>
  <si>
    <t>14.</t>
  </si>
  <si>
    <t>15.</t>
  </si>
  <si>
    <t>sanitarna stena iz MAX Compact plošč z enokrilnimi vrati,
- kljuka in okovje tipsko
- izvajalec izdela delavniško dokumentacijo, potrdi investitor
- vse mere preveriti na mestu samem in jih prilagoditi dejanskem stanju
- odpiranje po načrtu, 2x leva, 2x desna
zidna odprtina dimenzij 138x235 cm,vrata 70x210 cm
POZ LS1</t>
  </si>
  <si>
    <t>sestav sanitarne stene iz MAX Compact plošč z dvojnimi enokrilnimi vrati,
- kljuka in okovje tipsko
- izvajalec izdela delavniško dokumentacijo, potrdi investitor
- vse mere preveriti na mestu samem in jih prilagoditi dejanskem stanju
- vrata - odpiranje po načrtu, 2x leva
zidna odprtina dimenzij 1852x220 cm,vrata 70x210 cm
POZ LS2</t>
  </si>
  <si>
    <t>sanitarna stena iz MAX Compact plošč z enokrilnimi vrati,
- kljuka in okovje tipsko
- izvajalec izdela delavniško dokumentacijo, potrdi investitor
- vse mere preveriti na mestu samem in jih prilagoditi dejanskem stanju
- odpiranje po načrtu, 1x desna
zidna odprtina dimenzij 140x220 cm,vrata 70x210 cm
POZ LS3</t>
  </si>
  <si>
    <t>sanitarna stena iz MAX Compact plošč z enokrilnimi vrati,
- kljuka in okovje tipsko
- izvajalec izdela delavniško dokumentacijo, potrdi investitor
- vse mere preveriti na mestu samem in jih prilagoditi dejanskem stanju
- odpiranje po načrtu, 1x desna
zidna odprtina dimenzij 135x220 cm,vrata 70x210 cm
POZ LS4</t>
  </si>
  <si>
    <t>LESENA notranja enokrilna vrata, polnilo luknjan iveral
- s CPL površinsko obdelavo, zaobljen rob
- ojačana konstrukcija z dvojnim okvirjem
- kljuka in okovje tipsko
- izvajalec izdela delavniško dokumentacijo, potrdi investitor
- vse mere preveriti na mestu samem in jih prilagoditi dejanskem stanju
- odpiranje po načrtu
zidna odprtina dimenzij 90x215 cm
LES, vrata vgrajena v predelne stene, vratni podboj v širini stene, obdelan v CPL
POZ V1</t>
  </si>
  <si>
    <t>LESENA notranja enokrilna vrata, polnilo luknjan iveral
- s CPL površinsko obdelavo, zaobljen rob
- ojačana konstrukcija z dvojnim okvirjem
- kljuka in okovje tipsko
- izvajalec izdela delavniško dokumentacijo, potrdi investitor
- vse mere preveriti na mestu samem in jih prilagoditi dejanskem stanju
- odpiranje po načrtu
zidna odprtina dimenzij 90x215 cm
LES, vrata vgrajena v predelne stene, vratni podboj v širini stene, obdelan v CPL
POZ V2</t>
  </si>
  <si>
    <t>LESENA notranja enokrilna vrata, polnilo luknjan iveral
- s CPL površinsko obdelavo, zaobljen rob
- ojačana konstrukcija z dvojnim okvirjem
- kljuka in okovje tipsko
- izvajalec izdela delavniško dokumentacijo, potrdi investitor
- vse mere preveriti na mestu samem in jih prilagoditi dejanskem stanju
- odpiranje po načrtu
zidna odprtina dimenzij 100x205 cm
LES, vrata vgrajena v predelne stene, vratni podboj v širini stene, obdelan v CPL
POZ V3</t>
  </si>
  <si>
    <t>LESENA notranja enokrilna vrata, polnilo luknjan iveral
- s CPL površinsko obdelavo, zaobljen rob
- ojačana konstrukcija z dvojnim okvirjem
- kljuka in okovje tipsko
- izvajalec izdela delavniško dokumentacijo, potrdi investitor
- vse mere preveriti na mestu samem in jih prilagoditi dejanskem stanju
- odpiranje po načrtu
zidna odprtina dimenzij 90x205 cm
LES, vrata vgrajena v predelne stene, vratni podboj v širini stene, obdelan v CPL
POZ V4</t>
  </si>
  <si>
    <t>SKUPAJ  - MIZARSKA DELA</t>
  </si>
  <si>
    <t>OPREMA</t>
  </si>
  <si>
    <t>Oprema</t>
  </si>
  <si>
    <t>skupaj</t>
  </si>
  <si>
    <t>I.</t>
  </si>
  <si>
    <t>KUHINJA</t>
  </si>
  <si>
    <t>II.</t>
  </si>
  <si>
    <t>KLUBSKI PROSTOR</t>
  </si>
  <si>
    <t xml:space="preserve">III. </t>
  </si>
  <si>
    <t>SOBA ZA DELEGATA</t>
  </si>
  <si>
    <t xml:space="preserve">IV. </t>
  </si>
  <si>
    <t>GARDEROBE</t>
  </si>
  <si>
    <t>Nepredvidena dela</t>
  </si>
  <si>
    <t>Shematski prikaz opreme v garderobah</t>
  </si>
  <si>
    <t>Shematski prikaz opreme v kuhinji</t>
  </si>
  <si>
    <t>Shematski prikaz opreme klubskega prostora</t>
  </si>
  <si>
    <t>Shematski prikaz opreme v sobi za delagata</t>
  </si>
  <si>
    <t xml:space="preserve">
Vsa lesena oprema, izdelana po meri, se izdela in dobavi skladno s popisom del in priloženimiprikazi opreme. Izvajalec mora pred začetkom izdelave na objektu preveriti vse dimenzije in izvesti natančne predizmere na gotovi konstrukciji.
Za vso vgradno opremo mora izvajalec pripraviti delavniške risbe, ki morajo vključevati najmanj: natančne dimenzije elementov, prereze in detajle izvedbe, razpored elementov, materiale, površinsko obdelavo in barvni ton, specifikacijo okovja ter način pritrditve in montaže. Delavniške risbe mora izvajalec pred začetkom izdelave predložiti v pregled in potrditev investitorju, projektantu in strokovnemu nadzoru. Izdelava opreme je dopustna šele po potrditvi delavniške dokumentacije.
Strukture, barvne tone in uporabljene materiale pred izvedbo potrdi investitor. Izvajalec mora po potrebi pripraviti tudi vzorce materialov oziroma izvedbe.
Morebitne razlike ali odstopanja med arhitekturnimi, detajlnimi in preglednimi načrti mora izvajalec pred začetkom izdelave preveriti in uskladiti z naročnikom oziroma projektantom.
V ceni posameznih postavk morajo biti zajeti vsi potrebni materiali, okovje, pritrdilni in pomožni elementi, transport, dobava in montaža za popolno in funkcionalno izvedbo opreme.</t>
  </si>
  <si>
    <t>SPLOŠNE ZAHTEVE:</t>
  </si>
  <si>
    <t>Dobava in montaža vgradne indukcijske kuhalne plošče 60cm, površinska montaža brez okvirja, število kuhališč 4, upravljanje na dotik, timer, povečana moč delovanja, priključna moč 7200W, kot naprimer: GORENJE GI6401BC</t>
  </si>
  <si>
    <t>Dobava in montaža kuhinjskega korita in pipe, npr. DEANTE Corio Zrca 2113 set z armaturo.
- kuhinjsko korito, material granit, standardne vsadne vgradnje, za omarice širine do 600 mm, s priloženim sifonom.
- kuhinjska armatura, enoročna, z aeratorjem za varčevanje z vodo.</t>
  </si>
  <si>
    <t>Dobava in montaža pomivalnega stroja, tip popolnoma vgradni, dimenzij 82x60x55 cm.  Energijski razred A, učinek sušenja A, inverter motor, zaščita pred izlivom vode, zamik vklopa, raven hrupa do 41 dB, minimalno 6 programov pranja, npr. Beko BDIN38561P.</t>
  </si>
  <si>
    <t>Izdelava, dobava in montaža lesenih garderobnih boksov, sestavljenih iz spodnjega kovinskega podnožja na katerega je pritrjeno tapicirano sedalo. Na zgornjem lesenem delu je na hrbtni strani pritrjeno tapicirano naslonjalo v zgornjem delu pa so nameščeni trije obešalniki. Dimenzije posameznega boksa 2000x660x450 mm.</t>
  </si>
  <si>
    <t>Izdelava in montaža pisalne mize, dimenzij 2000x1000x750 mm, v spodnjem delu je pregrajena na pol.</t>
  </si>
  <si>
    <t>Izdelava, dobava in montaža odlagalnih omar v prostoru za rekvizite, s policami, dimenzij 800x2000x420 mm.</t>
  </si>
  <si>
    <t xml:space="preserve">Izdelava, dobava in montaža kuhinskih elementov. Elementi kuhinje izdelani iz oplemenitenih iveralih plošč - IVP plošč, npr. Kaindl:
- Spodnji elementi v skupni dolžini 730 cm in standardni višini 85 cm, kotna postavitev L; 
- Zgornji elementi v skupni dolžini 430 cm in višini 72 cm;
- Delovna površina v skupni dolžini 730 cm, kotna postavitev L, debelina plošče minimalno 4 cm, iz ultrapas oziroma laminatnih plošč (HPL), npr. Kaindl.
Robovi morajo biti ustrzno obdelani in zaščiteni (ABS robni trak), vključeni vsi izrezi za vgradne aparate, mehanizem mehkega zapiranja, podnožja, zaključne letve, ultrapas stenska obloga. </t>
  </si>
  <si>
    <t>Dobava in montaža vgradne ventilatorske pečice, dimenzij za vgradnjo 57,5–59,7 × 56,0–56,8 × 55,0 cm, energijski razred A, prosotrnine minimalno 66l, minimalno pet funkcij pečenja. Upravljanje z led zaslonom, kot naprimer: BOSCH HBF153EBO</t>
  </si>
  <si>
    <t>Dobava in montaža kuhinske nape, stenske izvedbe, led osvetlitev, maščobni filtri iz pralnega aluminija, stenski odvod premera 125mm, npr. GORENJE, vgradna izvlečna napa BHP623E13X.</t>
  </si>
  <si>
    <t>Dobava in montaža mize, dimenzij790x790 mm;
- Mizna plošča:  odporna na udarce in praske (EN ISO 178), odporna na zvijanje (EN ISO 178), odporna na temperaturo -80 °C do 180 °C, odporna na kemikalije, topila, vlago in paro; npr. Škerjanc Compact HPL, cimant CIMANT GREY 3397,
- Kovinsko črno podnožje: litoželezno podnožje, višine 73 cm,  ojačan spodnji del podnožja, spodnja plošča dimenzij 40x40 cm; npr. Škerjanc, Litoželezno podnožje DC 707.</t>
  </si>
  <si>
    <t>Dobava nakladalnih vrnih stolov, dimenzij višina 84x58x59 cm, višina sedišča 47cm, npr. Škerjanc, Paris Black ali Paris Taupe</t>
  </si>
  <si>
    <t>Dobava in montaža mize dimenzij 2500x800x750 mm s kovinskim podnožjem, minimalna debelina mizne plošče 38 mm.</t>
  </si>
  <si>
    <t>Dobava in montaža pisarniškega stola
Dimenzije: širina stola: 61,5 cm, višina stola: 115-122,5 cm, globina stola: 66 cm, širina sedišča: 50 cm, višina sedišča: 43-50 cm, globina sedišča: 49 cm, višina naslona za roko: 62-69 cm. Lasntosti: fiksni rokonasloni, plastična kolesa, kromirano podnožje, naslon in sedalni del oblazinjen, npr. Škerjanc, pisarniški stol ZEUS BLACK.</t>
  </si>
  <si>
    <t>Izdelava in montaža lesene pisarniške omare za fascikle, brez vrat, dimenzij 2350x1000x420 mm</t>
  </si>
  <si>
    <t>ROK IZVEDBE 1.9.2026 - 15.10.2026</t>
  </si>
  <si>
    <t>Obr_4a_4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</si>
</sst>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4" formatCode="_-* #,##0.00\ &quot;€&quot;_-;\-* #,##0.00\ &quot;€&quot;_-;_-* &quot;-&quot;??\ &quot;€&quot;_-;_-@_-"/>
    <numFmt numFmtId="164" formatCode="_-* #,##0\ _€_-;\-* #,##0\ _€_-;_-* &quot;-&quot;\ _€_-;_-@_-"/>
    <numFmt numFmtId="165" formatCode="_-* #,##0.00\ _€_-;\-* #,##0.00\ _€_-;_-* &quot;-&quot;??\ _€_-;_-@_-"/>
    <numFmt numFmtId="166" formatCode="[$-424]#,##0.00"/>
    <numFmt numFmtId="167" formatCode="[$-424]General"/>
    <numFmt numFmtId="168" formatCode="#,##0.00&quot; &quot;;&quot; (&quot;#,##0.00&quot;)&quot;;&quot; -&quot;#&quot; &quot;;@&quot; &quot;"/>
    <numFmt numFmtId="169" formatCode="[$-424]#,##0"/>
    <numFmt numFmtId="170" formatCode="#,##0&quot; SIT &quot;;&quot;-&quot;#,##0&quot; SIT &quot;;&quot; - SIT &quot;;@&quot; &quot;"/>
    <numFmt numFmtId="171" formatCode="#,##0.00&quot; SIT &quot;;&quot;-&quot;#,##0.00&quot; SIT &quot;;&quot; -&quot;#&quot; SIT &quot;;@&quot; &quot;"/>
    <numFmt numFmtId="172" formatCode="&quot;$&quot;#,##0&quot; &quot;;&quot;($&quot;#,##0&quot;)&quot;"/>
    <numFmt numFmtId="173" formatCode="[$-424]0.00"/>
    <numFmt numFmtId="174" formatCode="[$-424]0.00%"/>
    <numFmt numFmtId="175" formatCode="#,##0.00&quot; &quot;[$€-424];[Red]&quot;-&quot;#,##0.00&quot; &quot;[$€-424]"/>
    <numFmt numFmtId="176" formatCode="#,##0.00&quot;       &quot;;&quot;-&quot;#,##0.00&quot;       &quot;;&quot; -&quot;#&quot;       &quot;;@&quot; &quot;"/>
    <numFmt numFmtId="177" formatCode="#,##0.00_ ;\-#,##0.00\ "/>
    <numFmt numFmtId="178" formatCode="#,##0.00\ [$€-1]"/>
    <numFmt numFmtId="179" formatCode="0.0"/>
  </numFmts>
  <fonts count="48">
    <font>
      <sz val="11"/>
      <color rgb="FF000000"/>
      <name val="Arial"/>
      <family val="2"/>
      <charset val="238"/>
    </font>
    <font>
      <sz val="11"/>
      <color theme="1"/>
      <name val="Calibri"/>
      <family val="2"/>
      <charset val="238"/>
      <scheme val="minor"/>
    </font>
    <font>
      <sz val="11"/>
      <color theme="1"/>
      <name val="Calibri"/>
      <family val="2"/>
      <charset val="238"/>
      <scheme val="minor"/>
    </font>
    <font>
      <sz val="11"/>
      <color rgb="FF000000"/>
      <name val="Arial"/>
      <family val="2"/>
      <charset val="238"/>
    </font>
    <font>
      <sz val="11"/>
      <color rgb="FF000000"/>
      <name val="Calibri"/>
      <family val="2"/>
      <charset val="238"/>
    </font>
    <font>
      <sz val="11"/>
      <color rgb="FFFFFFFF"/>
      <name val="Calibri"/>
      <family val="2"/>
      <charset val="238"/>
    </font>
    <font>
      <sz val="10"/>
      <color rgb="FF000000"/>
      <name val="Calibri"/>
      <family val="2"/>
      <charset val="238"/>
    </font>
    <font>
      <sz val="11"/>
      <color rgb="FF008000"/>
      <name val="Calibri"/>
      <family val="2"/>
      <charset val="238"/>
    </font>
    <font>
      <b/>
      <sz val="11"/>
      <color rgb="FF000000"/>
      <name val="Calibri"/>
      <family val="2"/>
      <charset val="238"/>
    </font>
    <font>
      <b/>
      <i/>
      <sz val="16"/>
      <color rgb="FF000000"/>
      <name val="Arial"/>
      <family val="2"/>
      <charset val="238"/>
    </font>
    <font>
      <b/>
      <sz val="18"/>
      <color rgb="FF9999FF"/>
      <name val="Arial"/>
      <family val="2"/>
      <charset val="238"/>
    </font>
    <font>
      <b/>
      <sz val="12"/>
      <color rgb="FF9999FF"/>
      <name val="Arial"/>
      <family val="2"/>
      <charset val="238"/>
    </font>
    <font>
      <b/>
      <sz val="11"/>
      <color rgb="FF333333"/>
      <name val="Calibri"/>
      <family val="2"/>
      <charset val="238"/>
    </font>
    <font>
      <sz val="9"/>
      <color rgb="FF000000"/>
      <name val="Calibri"/>
      <family val="2"/>
      <charset val="238"/>
    </font>
    <font>
      <b/>
      <sz val="10"/>
      <color rgb="FF000000"/>
      <name val="Calibri"/>
      <family val="2"/>
      <charset val="238"/>
    </font>
    <font>
      <b/>
      <sz val="15"/>
      <color rgb="FF003366"/>
      <name val="Calibri"/>
      <family val="2"/>
      <charset val="238"/>
    </font>
    <font>
      <b/>
      <sz val="18"/>
      <color rgb="FF003366"/>
      <name val="Cambria"/>
      <family val="1"/>
      <charset val="238"/>
    </font>
    <font>
      <b/>
      <sz val="13"/>
      <color rgb="FF003366"/>
      <name val="Calibri"/>
      <family val="2"/>
      <charset val="238"/>
    </font>
    <font>
      <b/>
      <sz val="11"/>
      <color rgb="FF003366"/>
      <name val="Calibri"/>
      <family val="2"/>
      <charset val="238"/>
    </font>
    <font>
      <b/>
      <sz val="18"/>
      <color rgb="FF1F497D"/>
      <name val="Cambria"/>
      <family val="1"/>
      <charset val="238"/>
    </font>
    <font>
      <sz val="10"/>
      <color rgb="FF000000"/>
      <name val="Times New Roman CE"/>
      <charset val="238"/>
    </font>
    <font>
      <sz val="10"/>
      <color rgb="FF000000"/>
      <name val="Times New Roman"/>
      <family val="1"/>
      <charset val="238"/>
    </font>
    <font>
      <sz val="10"/>
      <color rgb="FF000000"/>
      <name val="Times New Roman CE1"/>
      <charset val="238"/>
    </font>
    <font>
      <sz val="10"/>
      <color rgb="FF000000"/>
      <name val="Arial"/>
      <family val="2"/>
      <charset val="238"/>
    </font>
    <font>
      <sz val="8"/>
      <color rgb="FF000000"/>
      <name val="Times New Roman CE1"/>
      <charset val="238"/>
    </font>
    <font>
      <sz val="11"/>
      <color rgb="FF993300"/>
      <name val="Calibri"/>
      <family val="2"/>
      <charset val="238"/>
    </font>
    <font>
      <sz val="11"/>
      <color rgb="FFFF0000"/>
      <name val="Calibri"/>
      <family val="2"/>
      <charset val="238"/>
    </font>
    <font>
      <i/>
      <sz val="11"/>
      <color rgb="FF808080"/>
      <name val="Calibri"/>
      <family val="2"/>
      <charset val="238"/>
    </font>
    <font>
      <sz val="11"/>
      <color rgb="FFFF9900"/>
      <name val="Calibri"/>
      <family val="2"/>
      <charset val="238"/>
    </font>
    <font>
      <b/>
      <sz val="11"/>
      <color rgb="FFFFFFFF"/>
      <name val="Calibri"/>
      <family val="2"/>
      <charset val="238"/>
    </font>
    <font>
      <b/>
      <sz val="11"/>
      <color rgb="FFFF9900"/>
      <name val="Calibri"/>
      <family val="2"/>
      <charset val="238"/>
    </font>
    <font>
      <b/>
      <i/>
      <u/>
      <sz val="11"/>
      <color rgb="FF000000"/>
      <name val="Arial"/>
      <family val="2"/>
      <charset val="238"/>
    </font>
    <font>
      <sz val="11"/>
      <color rgb="FF800080"/>
      <name val="Calibri"/>
      <family val="2"/>
      <charset val="238"/>
    </font>
    <font>
      <sz val="11"/>
      <color rgb="FF333399"/>
      <name val="Calibri"/>
      <family val="2"/>
      <charset val="238"/>
    </font>
    <font>
      <sz val="10"/>
      <name val="Arial"/>
      <family val="2"/>
      <charset val="238"/>
    </font>
    <font>
      <sz val="10"/>
      <name val="Calibri"/>
      <family val="2"/>
      <charset val="238"/>
      <scheme val="minor"/>
    </font>
    <font>
      <sz val="12"/>
      <name val="Calibri"/>
      <family val="2"/>
      <charset val="238"/>
      <scheme val="minor"/>
    </font>
    <font>
      <sz val="11"/>
      <name val="Calibri"/>
      <family val="2"/>
      <charset val="238"/>
      <scheme val="minor"/>
    </font>
    <font>
      <b/>
      <sz val="10"/>
      <name val="Calibri"/>
      <family val="2"/>
      <charset val="238"/>
      <scheme val="minor"/>
    </font>
    <font>
      <sz val="11"/>
      <name val="Arial Narrow CE"/>
      <family val="2"/>
      <charset val="238"/>
    </font>
    <font>
      <sz val="10"/>
      <color indexed="8"/>
      <name val="Arial"/>
      <family val="2"/>
    </font>
    <font>
      <sz val="10"/>
      <color indexed="8"/>
      <name val="Cambria"/>
      <family val="1"/>
      <charset val="238"/>
    </font>
    <font>
      <sz val="10"/>
      <name val="Arial CE"/>
      <charset val="238"/>
    </font>
    <font>
      <sz val="10"/>
      <name val="Times New Roman CE"/>
      <family val="1"/>
      <charset val="238"/>
    </font>
    <font>
      <b/>
      <sz val="10"/>
      <name val="Arial"/>
      <family val="2"/>
      <charset val="238"/>
    </font>
    <font>
      <sz val="10"/>
      <color theme="1"/>
      <name val="Arial"/>
      <family val="2"/>
      <charset val="238"/>
    </font>
    <font>
      <i/>
      <sz val="10"/>
      <name val="Arial"/>
      <family val="2"/>
      <charset val="238"/>
    </font>
    <font>
      <b/>
      <sz val="10"/>
      <color theme="1"/>
      <name val="Arial"/>
      <family val="2"/>
      <charset val="238"/>
    </font>
  </fonts>
  <fills count="28">
    <fill>
      <patternFill patternType="none"/>
    </fill>
    <fill>
      <patternFill patternType="gray125"/>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DCE6F2"/>
        <bgColor rgb="FFDCE6F2"/>
      </patternFill>
    </fill>
    <fill>
      <patternFill patternType="solid">
        <fgColor rgb="FFC0C0C0"/>
        <bgColor rgb="FFC0C0C0"/>
      </patternFill>
    </fill>
    <fill>
      <patternFill patternType="solid">
        <fgColor rgb="FFFFFF99"/>
        <bgColor rgb="FFFFFF99"/>
      </patternFill>
    </fill>
    <fill>
      <patternFill patternType="solid">
        <fgColor rgb="FFFFFFCC"/>
        <bgColor rgb="FFFFFFCC"/>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rgb="FF969696"/>
        <bgColor rgb="FF969696"/>
      </patternFill>
    </fill>
    <fill>
      <patternFill patternType="solid">
        <fgColor theme="0" tint="-0.34998626667073579"/>
        <bgColor indexed="64"/>
      </patternFill>
    </fill>
    <fill>
      <patternFill patternType="solid">
        <fgColor theme="0" tint="-0.499984740745262"/>
        <bgColor indexed="64"/>
      </patternFill>
    </fill>
    <fill>
      <patternFill patternType="solid">
        <fgColor theme="0"/>
        <bgColor indexed="64"/>
      </patternFill>
    </fill>
  </fills>
  <borders count="17">
    <border>
      <left/>
      <right/>
      <top/>
      <bottom/>
      <diagonal/>
    </border>
    <border>
      <left style="thin">
        <color rgb="FF333333"/>
      </left>
      <right style="thin">
        <color rgb="FF333333"/>
      </right>
      <top style="thin">
        <color rgb="FF333333"/>
      </top>
      <bottom style="thin">
        <color rgb="FF333333"/>
      </bottom>
      <diagonal/>
    </border>
    <border>
      <left/>
      <right/>
      <top/>
      <bottom style="thin">
        <color rgb="FF333399"/>
      </bottom>
      <diagonal/>
    </border>
    <border>
      <left/>
      <right/>
      <top/>
      <bottom style="thin">
        <color rgb="FFC0C0C0"/>
      </bottom>
      <diagonal/>
    </border>
    <border>
      <left/>
      <right/>
      <top/>
      <bottom style="thin">
        <color rgb="FF0066CC"/>
      </bottom>
      <diagonal/>
    </border>
    <border>
      <left style="thin">
        <color rgb="FFC0C0C0"/>
      </left>
      <right style="thin">
        <color rgb="FFC0C0C0"/>
      </right>
      <top style="thin">
        <color rgb="FFC0C0C0"/>
      </top>
      <bottom style="thin">
        <color rgb="FFC0C0C0"/>
      </bottom>
      <diagonal/>
    </border>
    <border>
      <left/>
      <right/>
      <top/>
      <bottom style="double">
        <color rgb="FFFF9900"/>
      </bottom>
      <diagonal/>
    </border>
    <border>
      <left style="double">
        <color rgb="FF333333"/>
      </left>
      <right style="double">
        <color rgb="FF333333"/>
      </right>
      <top style="double">
        <color rgb="FF333333"/>
      </top>
      <bottom style="double">
        <color rgb="FF333333"/>
      </bottom>
      <diagonal/>
    </border>
    <border>
      <left style="thin">
        <color rgb="FF808080"/>
      </left>
      <right style="thin">
        <color rgb="FF808080"/>
      </right>
      <top style="thin">
        <color rgb="FF808080"/>
      </top>
      <bottom style="thin">
        <color rgb="FF808080"/>
      </bottom>
      <diagonal/>
    </border>
    <border>
      <left/>
      <right/>
      <top style="double">
        <color rgb="FF000000"/>
      </top>
      <bottom/>
      <diagonal/>
    </border>
    <border>
      <left/>
      <right/>
      <top style="thin">
        <color rgb="FF333399"/>
      </top>
      <bottom style="double">
        <color rgb="FF333399"/>
      </bottom>
      <diagonal/>
    </border>
    <border>
      <left/>
      <right/>
      <top/>
      <bottom style="thin">
        <color indexed="64"/>
      </bottom>
      <diagonal/>
    </border>
    <border>
      <left/>
      <right/>
      <top/>
      <bottom style="thin">
        <color theme="2" tint="-9.9978637043366805E-2"/>
      </bottom>
      <diagonal/>
    </border>
    <border>
      <left style="thin">
        <color theme="2" tint="-9.9978637043366805E-2"/>
      </left>
      <right/>
      <top/>
      <bottom/>
      <diagonal/>
    </border>
    <border>
      <left/>
      <right style="thin">
        <color theme="2" tint="-9.9978637043366805E-2"/>
      </right>
      <top/>
      <bottom/>
      <diagonal/>
    </border>
    <border>
      <left/>
      <right/>
      <top style="thin">
        <color theme="2" tint="-9.9978637043366805E-2"/>
      </top>
      <bottom/>
      <diagonal/>
    </border>
    <border>
      <left/>
      <right/>
      <top style="thin">
        <color auto="1"/>
      </top>
      <bottom/>
      <diagonal/>
    </border>
  </borders>
  <cellStyleXfs count="556">
    <xf numFmtId="0" fontId="0" fillId="0" borderId="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2"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3"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4"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6"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7"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9"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10"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5"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8"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4" fillId="11"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12"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9"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0"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0" fontId="5" fillId="15" borderId="0" applyNumberFormat="0" applyBorder="0" applyProtection="0"/>
    <xf numFmtId="168" fontId="3" fillId="0" borderId="0" applyFont="0" applyBorder="0" applyProtection="0"/>
    <xf numFmtId="169" fontId="3" fillId="0" borderId="0" applyFont="0" applyBorder="0" applyProtection="0"/>
    <xf numFmtId="170" fontId="3" fillId="0" borderId="0" applyFont="0" applyBorder="0" applyProtection="0"/>
    <xf numFmtId="171" fontId="3" fillId="0" borderId="0" applyFont="0" applyBorder="0" applyProtection="0"/>
    <xf numFmtId="172" fontId="3" fillId="0" borderId="0" applyFont="0" applyBorder="0" applyProtection="0"/>
    <xf numFmtId="167" fontId="3" fillId="0" borderId="0" applyFont="0" applyBorder="0" applyProtection="0"/>
    <xf numFmtId="166" fontId="6" fillId="0" borderId="0" applyBorder="0" applyProtection="0">
      <alignment horizontal="right" vertical="top" wrapText="1"/>
    </xf>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7" fillId="4" borderId="0" applyNumberFormat="0" applyBorder="0" applyProtection="0"/>
    <xf numFmtId="0" fontId="8" fillId="16" borderId="0" applyNumberFormat="0" applyBorder="0" applyProtection="0">
      <alignment horizontal="left" vertical="top"/>
    </xf>
    <xf numFmtId="173" fontId="3" fillId="0" borderId="0" applyFont="0" applyBorder="0" applyProtection="0"/>
    <xf numFmtId="0" fontId="9" fillId="0" borderId="0" applyNumberFormat="0" applyBorder="0" applyProtection="0">
      <alignment horizontal="center"/>
    </xf>
    <xf numFmtId="0" fontId="10" fillId="0" borderId="0" applyNumberFormat="0" applyBorder="0" applyProtection="0"/>
    <xf numFmtId="0" fontId="11" fillId="0" borderId="0" applyNumberFormat="0" applyBorder="0" applyProtection="0"/>
    <xf numFmtId="0" fontId="9" fillId="0" borderId="0" applyNumberFormat="0" applyBorder="0" applyProtection="0">
      <alignment horizontal="center" textRotation="90"/>
    </xf>
    <xf numFmtId="0" fontId="12" fillId="17" borderId="1" applyNumberFormat="0" applyProtection="0"/>
    <xf numFmtId="0" fontId="12" fillId="17" borderId="1" applyNumberFormat="0" applyProtection="0"/>
    <xf numFmtId="0" fontId="12" fillId="17" borderId="1" applyNumberFormat="0" applyProtection="0"/>
    <xf numFmtId="0" fontId="12" fillId="17" borderId="1" applyNumberFormat="0" applyProtection="0"/>
    <xf numFmtId="0" fontId="12" fillId="17" borderId="1" applyNumberFormat="0" applyProtection="0"/>
    <xf numFmtId="0" fontId="12" fillId="17" borderId="1" applyNumberFormat="0" applyProtection="0"/>
    <xf numFmtId="0" fontId="12" fillId="17" borderId="1" applyNumberFormat="0" applyProtection="0"/>
    <xf numFmtId="0" fontId="12" fillId="17" borderId="1" applyNumberFormat="0" applyProtection="0"/>
    <xf numFmtId="0" fontId="12" fillId="17" borderId="1" applyNumberFormat="0" applyProtection="0"/>
    <xf numFmtId="0" fontId="12" fillId="17" borderId="1" applyNumberFormat="0" applyProtection="0"/>
    <xf numFmtId="0" fontId="12" fillId="17" borderId="1" applyNumberFormat="0" applyProtection="0"/>
    <xf numFmtId="0" fontId="12" fillId="17" borderId="1" applyNumberFormat="0" applyProtection="0"/>
    <xf numFmtId="166" fontId="13" fillId="0" borderId="0" applyBorder="0" applyProtection="0">
      <alignment horizontal="right" vertical="top"/>
    </xf>
    <xf numFmtId="166" fontId="14" fillId="0" borderId="0" applyBorder="0" applyProtection="0">
      <alignment horizontal="left" vertical="top"/>
    </xf>
    <xf numFmtId="0" fontId="15" fillId="0" borderId="2" applyNumberFormat="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6" fillId="0" borderId="0" applyNumberFormat="0" applyBorder="0" applyProtection="0"/>
    <xf numFmtId="0" fontId="17" fillId="0" borderId="3" applyNumberFormat="0" applyProtection="0"/>
    <xf numFmtId="0" fontId="17" fillId="0" borderId="3" applyNumberFormat="0" applyProtection="0"/>
    <xf numFmtId="0" fontId="17" fillId="0" borderId="3" applyNumberFormat="0" applyProtection="0"/>
    <xf numFmtId="0" fontId="17" fillId="0" borderId="3" applyNumberFormat="0" applyProtection="0"/>
    <xf numFmtId="0" fontId="17" fillId="0" borderId="3" applyNumberFormat="0" applyProtection="0"/>
    <xf numFmtId="0" fontId="17" fillId="0" borderId="3" applyNumberFormat="0" applyProtection="0"/>
    <xf numFmtId="0" fontId="17" fillId="0" borderId="3" applyNumberFormat="0" applyProtection="0"/>
    <xf numFmtId="0" fontId="17" fillId="0" borderId="3" applyNumberFormat="0" applyProtection="0"/>
    <xf numFmtId="0" fontId="17" fillId="0" borderId="3" applyNumberFormat="0" applyProtection="0"/>
    <xf numFmtId="0" fontId="17" fillId="0" borderId="3" applyNumberFormat="0" applyProtection="0"/>
    <xf numFmtId="0" fontId="17" fillId="0" borderId="3" applyNumberFormat="0" applyProtection="0"/>
    <xf numFmtId="0" fontId="17" fillId="0" borderId="3"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4" applyNumberFormat="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8" fillId="0" borderId="0" applyNumberFormat="0" applyBorder="0" applyProtection="0"/>
    <xf numFmtId="0" fontId="19" fillId="0" borderId="0" applyNumberFormat="0" applyBorder="0" applyProtection="0"/>
    <xf numFmtId="0" fontId="8" fillId="16" borderId="0" applyNumberFormat="0" applyBorder="0" applyProtection="0">
      <alignment horizontal="left" vertical="top"/>
    </xf>
    <xf numFmtId="167" fontId="20" fillId="0" borderId="0" applyBorder="0" applyProtection="0"/>
    <xf numFmtId="167" fontId="21" fillId="0" borderId="0" applyBorder="0" applyProtection="0"/>
    <xf numFmtId="167" fontId="21" fillId="0" borderId="0" applyBorder="0" applyProtection="0"/>
    <xf numFmtId="167" fontId="21" fillId="0" borderId="0" applyBorder="0" applyProtection="0"/>
    <xf numFmtId="167" fontId="20" fillId="0" borderId="0" applyBorder="0" applyProtection="0"/>
    <xf numFmtId="167" fontId="20" fillId="0" borderId="0" applyBorder="0" applyProtection="0"/>
    <xf numFmtId="167" fontId="21" fillId="0" borderId="0" applyBorder="0" applyProtection="0"/>
    <xf numFmtId="167" fontId="20" fillId="0" borderId="0" applyBorder="0" applyProtection="0"/>
    <xf numFmtId="167" fontId="20" fillId="0" borderId="0" applyBorder="0" applyProtection="0"/>
    <xf numFmtId="167" fontId="22" fillId="0" borderId="0" applyBorder="0" applyProtection="0"/>
    <xf numFmtId="167" fontId="22" fillId="0" borderId="0" applyBorder="0" applyProtection="0"/>
    <xf numFmtId="167" fontId="20" fillId="0" borderId="0" applyBorder="0" applyProtection="0"/>
    <xf numFmtId="167" fontId="22" fillId="0" borderId="0" applyBorder="0" applyProtection="0"/>
    <xf numFmtId="167" fontId="22" fillId="0" borderId="0" applyBorder="0" applyProtection="0"/>
    <xf numFmtId="167" fontId="20" fillId="0" borderId="0" applyBorder="0" applyProtection="0"/>
    <xf numFmtId="167" fontId="21" fillId="0" borderId="0" applyBorder="0" applyProtection="0"/>
    <xf numFmtId="167" fontId="20" fillId="0" borderId="0" applyBorder="0" applyProtection="0"/>
    <xf numFmtId="167" fontId="21" fillId="0" borderId="0" applyBorder="0" applyProtection="0"/>
    <xf numFmtId="167" fontId="21" fillId="0" borderId="0" applyBorder="0" applyProtection="0"/>
    <xf numFmtId="167" fontId="21" fillId="0" borderId="0" applyBorder="0" applyProtection="0"/>
    <xf numFmtId="167" fontId="23" fillId="0" borderId="0" applyBorder="0" applyProtection="0"/>
    <xf numFmtId="167" fontId="21" fillId="0" borderId="0" applyBorder="0" applyProtection="0"/>
    <xf numFmtId="167" fontId="23" fillId="0" borderId="0" applyBorder="0" applyProtection="0"/>
    <xf numFmtId="167" fontId="4" fillId="0" borderId="0" applyBorder="0" applyProtection="0"/>
    <xf numFmtId="167" fontId="21" fillId="0" borderId="0" applyBorder="0" applyProtection="0"/>
    <xf numFmtId="167" fontId="4" fillId="0" borderId="0" applyBorder="0" applyProtection="0"/>
    <xf numFmtId="167" fontId="21" fillId="0" borderId="0" applyBorder="0" applyProtection="0"/>
    <xf numFmtId="167" fontId="21" fillId="0" borderId="0" applyBorder="0" applyProtection="0"/>
    <xf numFmtId="167" fontId="21" fillId="0" borderId="0" applyBorder="0" applyProtection="0"/>
    <xf numFmtId="167" fontId="21" fillId="0" borderId="0" applyBorder="0" applyProtection="0"/>
    <xf numFmtId="167" fontId="21" fillId="0" borderId="0" applyBorder="0" applyProtection="0"/>
    <xf numFmtId="167" fontId="24" fillId="0" borderId="0" applyBorder="0" applyProtection="0"/>
    <xf numFmtId="167" fontId="21" fillId="0" borderId="0" applyBorder="0" applyProtection="0"/>
    <xf numFmtId="167" fontId="23" fillId="0" borderId="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0" fontId="25" fillId="18" borderId="0" applyNumberFormat="0" applyBorder="0" applyProtection="0"/>
    <xf numFmtId="167" fontId="21" fillId="0" borderId="0" applyBorder="0" applyProtection="0"/>
    <xf numFmtId="167" fontId="21" fillId="0" borderId="0" applyBorder="0" applyProtection="0"/>
    <xf numFmtId="167" fontId="20" fillId="0" borderId="0" applyBorder="0" applyProtection="0"/>
    <xf numFmtId="167" fontId="21" fillId="0" borderId="0" applyBorder="0" applyProtection="0"/>
    <xf numFmtId="167" fontId="22" fillId="0" borderId="0" applyBorder="0" applyProtection="0"/>
    <xf numFmtId="0" fontId="21" fillId="19" borderId="5" applyNumberFormat="0" applyProtection="0"/>
    <xf numFmtId="0" fontId="21" fillId="19" borderId="5" applyNumberFormat="0" applyProtection="0"/>
    <xf numFmtId="0" fontId="21" fillId="19" borderId="5" applyNumberFormat="0" applyProtection="0"/>
    <xf numFmtId="0" fontId="21" fillId="19" borderId="5" applyNumberFormat="0" applyProtection="0"/>
    <xf numFmtId="0" fontId="21" fillId="19" borderId="5" applyNumberFormat="0" applyProtection="0"/>
    <xf numFmtId="0" fontId="21" fillId="19" borderId="5" applyNumberFormat="0" applyProtection="0"/>
    <xf numFmtId="0" fontId="21" fillId="19" borderId="5" applyNumberFormat="0" applyProtection="0"/>
    <xf numFmtId="0" fontId="21" fillId="19" borderId="5" applyNumberFormat="0" applyProtection="0"/>
    <xf numFmtId="0" fontId="21" fillId="19" borderId="5" applyNumberFormat="0" applyProtection="0"/>
    <xf numFmtId="0" fontId="21" fillId="19" borderId="5" applyNumberFormat="0" applyProtection="0"/>
    <xf numFmtId="0" fontId="21" fillId="19" borderId="5" applyNumberFormat="0" applyProtection="0"/>
    <xf numFmtId="0" fontId="21" fillId="19" borderId="5" applyNumberFormat="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0" fontId="26" fillId="0" borderId="0" applyNumberFormat="0" applyBorder="0" applyProtection="0"/>
    <xf numFmtId="174" fontId="3" fillId="0" borderId="0" applyFon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0"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1"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22"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3"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14"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5" fillId="23" borderId="0" applyNumberFormat="0" applyBorder="0" applyProtection="0"/>
    <xf numFmtId="0" fontId="28" fillId="0" borderId="6" applyNumberFormat="0" applyProtection="0"/>
    <xf numFmtId="0" fontId="28" fillId="0" borderId="6" applyNumberFormat="0" applyProtection="0"/>
    <xf numFmtId="0" fontId="28" fillId="0" borderId="6" applyNumberFormat="0" applyProtection="0"/>
    <xf numFmtId="0" fontId="28" fillId="0" borderId="6" applyNumberFormat="0" applyProtection="0"/>
    <xf numFmtId="0" fontId="28" fillId="0" borderId="6" applyNumberFormat="0" applyProtection="0"/>
    <xf numFmtId="0" fontId="28" fillId="0" borderId="6" applyNumberFormat="0" applyProtection="0"/>
    <xf numFmtId="0" fontId="28" fillId="0" borderId="6" applyNumberFormat="0" applyProtection="0"/>
    <xf numFmtId="0" fontId="28" fillId="0" borderId="6" applyNumberFormat="0" applyProtection="0"/>
    <xf numFmtId="0" fontId="28" fillId="0" borderId="6" applyNumberFormat="0" applyProtection="0"/>
    <xf numFmtId="0" fontId="28" fillId="0" borderId="6" applyNumberFormat="0" applyProtection="0"/>
    <xf numFmtId="0" fontId="28" fillId="0" borderId="6" applyNumberFormat="0" applyProtection="0"/>
    <xf numFmtId="0" fontId="28" fillId="0" borderId="6" applyNumberFormat="0" applyProtection="0"/>
    <xf numFmtId="0" fontId="29" fillId="24" borderId="7" applyNumberFormat="0" applyProtection="0"/>
    <xf numFmtId="0" fontId="29" fillId="24" borderId="7" applyNumberFormat="0" applyProtection="0"/>
    <xf numFmtId="0" fontId="29" fillId="24" borderId="7" applyNumberFormat="0" applyProtection="0"/>
    <xf numFmtId="0" fontId="29" fillId="24" borderId="7" applyNumberFormat="0" applyProtection="0"/>
    <xf numFmtId="0" fontId="29" fillId="24" borderId="7" applyNumberFormat="0" applyProtection="0"/>
    <xf numFmtId="0" fontId="29" fillId="24" borderId="7" applyNumberFormat="0" applyProtection="0"/>
    <xf numFmtId="0" fontId="29" fillId="24" borderId="7" applyNumberFormat="0" applyProtection="0"/>
    <xf numFmtId="0" fontId="29" fillId="24" borderId="7" applyNumberFormat="0" applyProtection="0"/>
    <xf numFmtId="0" fontId="29" fillId="24" borderId="7" applyNumberFormat="0" applyProtection="0"/>
    <xf numFmtId="0" fontId="29" fillId="24" borderId="7" applyNumberFormat="0" applyProtection="0"/>
    <xf numFmtId="0" fontId="29" fillId="24" borderId="7" applyNumberFormat="0" applyProtection="0"/>
    <xf numFmtId="0" fontId="29" fillId="24" borderId="7" applyNumberFormat="0" applyProtection="0"/>
    <xf numFmtId="167" fontId="22" fillId="0" borderId="0" applyBorder="0" applyProtection="0"/>
    <xf numFmtId="0" fontId="30" fillId="17" borderId="8" applyNumberFormat="0" applyProtection="0"/>
    <xf numFmtId="0" fontId="30" fillId="17" borderId="8" applyNumberFormat="0" applyProtection="0"/>
    <xf numFmtId="0" fontId="30" fillId="17" borderId="8" applyNumberFormat="0" applyProtection="0"/>
    <xf numFmtId="0" fontId="30" fillId="17" borderId="8" applyNumberFormat="0" applyProtection="0"/>
    <xf numFmtId="0" fontId="30" fillId="17" borderId="8" applyNumberFormat="0" applyProtection="0"/>
    <xf numFmtId="0" fontId="30" fillId="17" borderId="8" applyNumberFormat="0" applyProtection="0"/>
    <xf numFmtId="0" fontId="30" fillId="17" borderId="8" applyNumberFormat="0" applyProtection="0"/>
    <xf numFmtId="0" fontId="30" fillId="17" borderId="8" applyNumberFormat="0" applyProtection="0"/>
    <xf numFmtId="0" fontId="30" fillId="17" borderId="8" applyNumberFormat="0" applyProtection="0"/>
    <xf numFmtId="0" fontId="30" fillId="17" borderId="8" applyNumberFormat="0" applyProtection="0"/>
    <xf numFmtId="0" fontId="30" fillId="17" borderId="8" applyNumberFormat="0" applyProtection="0"/>
    <xf numFmtId="0" fontId="30" fillId="17" borderId="8" applyNumberFormat="0" applyProtection="0"/>
    <xf numFmtId="0" fontId="31" fillId="0" borderId="0" applyNumberFormat="0" applyBorder="0" applyProtection="0"/>
    <xf numFmtId="175" fontId="31" fillId="0" borderId="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2" fillId="3" borderId="0" applyNumberFormat="0" applyBorder="0" applyProtection="0"/>
    <xf numFmtId="0" fontId="3" fillId="0" borderId="9" applyNumberFormat="0" applyFont="0" applyProtection="0"/>
    <xf numFmtId="176" fontId="3" fillId="0" borderId="0" applyFont="0" applyBorder="0" applyProtection="0"/>
    <xf numFmtId="176" fontId="3" fillId="0" borderId="0" applyFont="0" applyBorder="0" applyProtection="0"/>
    <xf numFmtId="176" fontId="3" fillId="0" borderId="0" applyFont="0" applyBorder="0" applyProtection="0"/>
    <xf numFmtId="0" fontId="33" fillId="7" borderId="8" applyNumberFormat="0" applyProtection="0"/>
    <xf numFmtId="0" fontId="33" fillId="7" borderId="8" applyNumberFormat="0" applyProtection="0"/>
    <xf numFmtId="0" fontId="33" fillId="7" borderId="8" applyNumberFormat="0" applyProtection="0"/>
    <xf numFmtId="0" fontId="33" fillId="7" borderId="8" applyNumberFormat="0" applyProtection="0"/>
    <xf numFmtId="0" fontId="33" fillId="7" borderId="8" applyNumberFormat="0" applyProtection="0"/>
    <xf numFmtId="0" fontId="33" fillId="7" borderId="8" applyNumberFormat="0" applyProtection="0"/>
    <xf numFmtId="0" fontId="33" fillId="7" borderId="8" applyNumberFormat="0" applyProtection="0"/>
    <xf numFmtId="0" fontId="33" fillId="7" borderId="8" applyNumberFormat="0" applyProtection="0"/>
    <xf numFmtId="0" fontId="33" fillId="7" borderId="8" applyNumberFormat="0" applyProtection="0"/>
    <xf numFmtId="0" fontId="33" fillId="7" borderId="8" applyNumberFormat="0" applyProtection="0"/>
    <xf numFmtId="0" fontId="33" fillId="7" borderId="8" applyNumberFormat="0" applyProtection="0"/>
    <xf numFmtId="0" fontId="33" fillId="7" borderId="8"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8" fillId="0" borderId="10" applyNumberFormat="0" applyProtection="0"/>
    <xf numFmtId="0" fontId="2" fillId="0" borderId="0"/>
    <xf numFmtId="165" fontId="2" fillId="0" borderId="0" applyFont="0" applyFill="0" applyBorder="0" applyAlignment="0" applyProtection="0"/>
    <xf numFmtId="164" fontId="2" fillId="0" borderId="0" applyFont="0" applyFill="0" applyBorder="0" applyAlignment="0" applyProtection="0"/>
    <xf numFmtId="0" fontId="39" fillId="0" borderId="0"/>
    <xf numFmtId="44" fontId="34" fillId="0" borderId="0" applyFill="0" applyBorder="0" applyAlignment="0" applyProtection="0"/>
    <xf numFmtId="0" fontId="40" fillId="0" borderId="0"/>
    <xf numFmtId="0" fontId="41" fillId="0" borderId="0">
      <alignment vertical="top" wrapText="1"/>
    </xf>
    <xf numFmtId="0" fontId="42" fillId="0" borderId="0"/>
    <xf numFmtId="0" fontId="43" fillId="0" borderId="0"/>
    <xf numFmtId="0" fontId="1" fillId="0" borderId="0"/>
  </cellStyleXfs>
  <cellXfs count="94">
    <xf numFmtId="0" fontId="0" fillId="0" borderId="0" xfId="0"/>
    <xf numFmtId="0" fontId="35" fillId="0" borderId="0" xfId="546" applyFont="1" applyAlignment="1">
      <alignment vertical="top"/>
    </xf>
    <xf numFmtId="0" fontId="36" fillId="0" borderId="0" xfId="546" applyFont="1" applyAlignment="1">
      <alignment horizontal="left"/>
    </xf>
    <xf numFmtId="0" fontId="35" fillId="0" borderId="0" xfId="546" applyFont="1" applyAlignment="1">
      <alignment horizontal="center"/>
    </xf>
    <xf numFmtId="2" fontId="35" fillId="0" borderId="0" xfId="546" applyNumberFormat="1" applyFont="1"/>
    <xf numFmtId="4" fontId="35" fillId="0" borderId="0" xfId="546" applyNumberFormat="1" applyFont="1"/>
    <xf numFmtId="0" fontId="37" fillId="0" borderId="0" xfId="546" applyFont="1"/>
    <xf numFmtId="0" fontId="37" fillId="0" borderId="0" xfId="546" applyFont="1" applyAlignment="1">
      <alignment horizontal="left"/>
    </xf>
    <xf numFmtId="0" fontId="38" fillId="25" borderId="0" xfId="546" applyFont="1" applyFill="1" applyAlignment="1">
      <alignment horizontal="left" vertical="center"/>
    </xf>
    <xf numFmtId="0" fontId="35" fillId="25" borderId="0" xfId="546" applyFont="1" applyFill="1" applyAlignment="1">
      <alignment horizontal="center" vertical="center"/>
    </xf>
    <xf numFmtId="4" fontId="35" fillId="25" borderId="0" xfId="546" applyNumberFormat="1" applyFont="1" applyFill="1" applyAlignment="1">
      <alignment vertical="center"/>
    </xf>
    <xf numFmtId="0" fontId="37" fillId="0" borderId="0" xfId="546" applyFont="1" applyAlignment="1">
      <alignment vertical="center"/>
    </xf>
    <xf numFmtId="0" fontId="35" fillId="0" borderId="0" xfId="546" applyFont="1" applyAlignment="1">
      <alignment vertical="top" wrapText="1"/>
    </xf>
    <xf numFmtId="0" fontId="35" fillId="0" borderId="0" xfId="546" applyFont="1"/>
    <xf numFmtId="0" fontId="35" fillId="25" borderId="0" xfId="546" applyFont="1" applyFill="1" applyAlignment="1">
      <alignment vertical="center"/>
    </xf>
    <xf numFmtId="0" fontId="38" fillId="25" borderId="0" xfId="546" applyFont="1" applyFill="1" applyAlignment="1">
      <alignment horizontal="justify" vertical="center"/>
    </xf>
    <xf numFmtId="0" fontId="38" fillId="25" borderId="0" xfId="546" applyFont="1" applyFill="1" applyAlignment="1">
      <alignment horizontal="center" vertical="center"/>
    </xf>
    <xf numFmtId="4" fontId="38" fillId="25" borderId="0" xfId="547" applyNumberFormat="1" applyFont="1" applyFill="1" applyBorder="1" applyAlignment="1" applyProtection="1">
      <alignment vertical="center"/>
    </xf>
    <xf numFmtId="0" fontId="37" fillId="26" borderId="0" xfId="546" applyFont="1" applyFill="1" applyAlignment="1">
      <alignment vertical="center"/>
    </xf>
    <xf numFmtId="0" fontId="35" fillId="0" borderId="0" xfId="546" applyFont="1" applyAlignment="1">
      <alignment vertical="center"/>
    </xf>
    <xf numFmtId="0" fontId="35" fillId="0" borderId="0" xfId="546" applyFont="1" applyAlignment="1">
      <alignment horizontal="justify" vertical="center"/>
    </xf>
    <xf numFmtId="0" fontId="38" fillId="0" borderId="0" xfId="546" applyFont="1" applyAlignment="1">
      <alignment horizontal="center" vertical="center"/>
    </xf>
    <xf numFmtId="4" fontId="35" fillId="0" borderId="0" xfId="547" applyNumberFormat="1" applyFont="1" applyBorder="1"/>
    <xf numFmtId="177" fontId="35" fillId="0" borderId="0" xfId="548" applyNumberFormat="1" applyFont="1" applyBorder="1"/>
    <xf numFmtId="2" fontId="38" fillId="0" borderId="0" xfId="546" applyNumberFormat="1" applyFont="1" applyAlignment="1">
      <alignment vertical="center"/>
    </xf>
    <xf numFmtId="2" fontId="35" fillId="0" borderId="0" xfId="546" applyNumberFormat="1" applyFont="1" applyAlignment="1">
      <alignment vertical="center"/>
    </xf>
    <xf numFmtId="4" fontId="35" fillId="0" borderId="0" xfId="546" applyNumberFormat="1" applyFont="1" applyAlignment="1">
      <alignment vertical="center"/>
    </xf>
    <xf numFmtId="0" fontId="37" fillId="0" borderId="0" xfId="546" applyFont="1" applyAlignment="1">
      <alignment vertical="top"/>
    </xf>
    <xf numFmtId="0" fontId="37" fillId="0" borderId="0" xfId="546" applyFont="1" applyAlignment="1">
      <alignment horizontal="center"/>
    </xf>
    <xf numFmtId="2" fontId="37" fillId="0" borderId="0" xfId="546" applyNumberFormat="1" applyFont="1"/>
    <xf numFmtId="2" fontId="44" fillId="0" borderId="0" xfId="555" applyNumberFormat="1" applyFont="1" applyAlignment="1">
      <alignment horizontal="left" wrapText="1"/>
    </xf>
    <xf numFmtId="2" fontId="44" fillId="0" borderId="0" xfId="555" applyNumberFormat="1" applyFont="1" applyAlignment="1">
      <alignment horizontal="left" vertical="top" wrapText="1"/>
    </xf>
    <xf numFmtId="4" fontId="34" fillId="0" borderId="0" xfId="555" applyNumberFormat="1" applyFont="1" applyAlignment="1">
      <alignment horizontal="right" vertical="top"/>
    </xf>
    <xf numFmtId="178" fontId="45" fillId="0" borderId="0" xfId="555" applyNumberFormat="1" applyFont="1" applyAlignment="1">
      <alignment horizontal="right" vertical="top"/>
    </xf>
    <xf numFmtId="0" fontId="44" fillId="0" borderId="11" xfId="555" applyFont="1" applyBorder="1"/>
    <xf numFmtId="2" fontId="46" fillId="0" borderId="0" xfId="555" applyNumberFormat="1" applyFont="1" applyAlignment="1">
      <alignment horizontal="left" vertical="top" wrapText="1"/>
    </xf>
    <xf numFmtId="0" fontId="34" fillId="0" borderId="0" xfId="555" applyFont="1" applyAlignment="1">
      <alignment horizontal="left" vertical="top"/>
    </xf>
    <xf numFmtId="0" fontId="34" fillId="0" borderId="0" xfId="555" applyFont="1" applyAlignment="1">
      <alignment horizontal="right" vertical="top"/>
    </xf>
    <xf numFmtId="179" fontId="34" fillId="0" borderId="0" xfId="555" applyNumberFormat="1" applyFont="1" applyAlignment="1">
      <alignment horizontal="right" vertical="top"/>
    </xf>
    <xf numFmtId="178" fontId="34" fillId="0" borderId="0" xfId="555" applyNumberFormat="1" applyFont="1" applyAlignment="1">
      <alignment horizontal="right" vertical="top"/>
    </xf>
    <xf numFmtId="0" fontId="34" fillId="0" borderId="0" xfId="555" applyFont="1" applyAlignment="1">
      <alignment horizontal="center" vertical="top"/>
    </xf>
    <xf numFmtId="178" fontId="34" fillId="0" borderId="0" xfId="555" applyNumberFormat="1" applyFont="1" applyAlignment="1" applyProtection="1">
      <alignment horizontal="right" vertical="top"/>
      <protection locked="0"/>
    </xf>
    <xf numFmtId="2" fontId="34" fillId="0" borderId="0" xfId="555" applyNumberFormat="1" applyFont="1" applyAlignment="1">
      <alignment vertical="justify"/>
    </xf>
    <xf numFmtId="0" fontId="34" fillId="0" borderId="0" xfId="555" applyFont="1" applyAlignment="1">
      <alignment horizontal="left"/>
    </xf>
    <xf numFmtId="0" fontId="34" fillId="0" borderId="11" xfId="555" applyFont="1" applyBorder="1" applyAlignment="1">
      <alignment horizontal="center" vertical="top"/>
    </xf>
    <xf numFmtId="178" fontId="34" fillId="0" borderId="11" xfId="555" applyNumberFormat="1" applyFont="1" applyBorder="1" applyAlignment="1">
      <alignment horizontal="right" vertical="top"/>
    </xf>
    <xf numFmtId="179" fontId="34" fillId="0" borderId="12" xfId="555" applyNumberFormat="1" applyFont="1" applyBorder="1" applyAlignment="1">
      <alignment horizontal="right" vertical="top"/>
    </xf>
    <xf numFmtId="178" fontId="34" fillId="0" borderId="13" xfId="555" applyNumberFormat="1" applyFont="1" applyBorder="1" applyAlignment="1" applyProtection="1">
      <alignment horizontal="right" vertical="top"/>
      <protection locked="0"/>
    </xf>
    <xf numFmtId="179" fontId="34" fillId="27" borderId="0" xfId="555" applyNumberFormat="1" applyFont="1" applyFill="1" applyAlignment="1">
      <alignment horizontal="right" vertical="top"/>
    </xf>
    <xf numFmtId="0" fontId="34" fillId="0" borderId="14" xfId="555" applyFont="1" applyBorder="1" applyAlignment="1">
      <alignment horizontal="center" vertical="top"/>
    </xf>
    <xf numFmtId="179" fontId="34" fillId="0" borderId="15" xfId="555" applyNumberFormat="1" applyFont="1" applyBorder="1" applyAlignment="1">
      <alignment horizontal="right" vertical="top"/>
    </xf>
    <xf numFmtId="9" fontId="34" fillId="0" borderId="0" xfId="555" applyNumberFormat="1" applyFont="1" applyAlignment="1">
      <alignment horizontal="center" vertical="top"/>
    </xf>
    <xf numFmtId="179" fontId="34" fillId="0" borderId="11" xfId="555" applyNumberFormat="1" applyFont="1" applyBorder="1" applyAlignment="1">
      <alignment horizontal="right" vertical="top"/>
    </xf>
    <xf numFmtId="178" fontId="34" fillId="0" borderId="11" xfId="555" applyNumberFormat="1" applyFont="1" applyBorder="1" applyAlignment="1" applyProtection="1">
      <alignment horizontal="right" vertical="top"/>
      <protection locked="0"/>
    </xf>
    <xf numFmtId="0" fontId="34" fillId="0" borderId="11" xfId="555" applyFont="1" applyBorder="1" applyAlignment="1">
      <alignment horizontal="left"/>
    </xf>
    <xf numFmtId="2" fontId="34" fillId="0" borderId="11" xfId="555" applyNumberFormat="1" applyFont="1" applyBorder="1" applyAlignment="1">
      <alignment vertical="justify"/>
    </xf>
    <xf numFmtId="0" fontId="44" fillId="0" borderId="0" xfId="555" applyFont="1" applyAlignment="1">
      <alignment horizontal="left" vertical="top"/>
    </xf>
    <xf numFmtId="4" fontId="44" fillId="0" borderId="11" xfId="555" applyNumberFormat="1" applyFont="1" applyBorder="1" applyAlignment="1">
      <alignment horizontal="right" vertical="top"/>
    </xf>
    <xf numFmtId="179" fontId="44" fillId="0" borderId="11" xfId="555" applyNumberFormat="1" applyFont="1" applyBorder="1" applyAlignment="1">
      <alignment horizontal="right" vertical="top"/>
    </xf>
    <xf numFmtId="178" fontId="44" fillId="0" borderId="11" xfId="555" applyNumberFormat="1" applyFont="1" applyBorder="1" applyAlignment="1" applyProtection="1">
      <alignment horizontal="right" vertical="top"/>
      <protection locked="0"/>
    </xf>
    <xf numFmtId="178" fontId="47" fillId="0" borderId="11" xfId="555" applyNumberFormat="1" applyFont="1" applyBorder="1" applyAlignment="1">
      <alignment horizontal="right" vertical="top"/>
    </xf>
    <xf numFmtId="0" fontId="44" fillId="0" borderId="11" xfId="555" applyFont="1" applyBorder="1" applyAlignment="1">
      <alignment horizontal="left" vertical="top" wrapText="1" shrinkToFit="1"/>
    </xf>
    <xf numFmtId="0" fontId="44" fillId="0" borderId="11" xfId="555" applyFont="1" applyBorder="1" applyAlignment="1">
      <alignment horizontal="right" vertical="center" wrapText="1" shrinkToFit="1"/>
    </xf>
    <xf numFmtId="0" fontId="44" fillId="0" borderId="11" xfId="555" applyFont="1" applyBorder="1" applyAlignment="1">
      <alignment horizontal="left" vertical="center" wrapText="1" shrinkToFit="1"/>
    </xf>
    <xf numFmtId="0" fontId="44" fillId="0" borderId="0" xfId="555" applyFont="1" applyAlignment="1">
      <alignment horizontal="left" vertical="center" wrapText="1" shrinkToFit="1"/>
    </xf>
    <xf numFmtId="179" fontId="45" fillId="0" borderId="0" xfId="555" applyNumberFormat="1" applyFont="1" applyAlignment="1">
      <alignment horizontal="right" vertical="top"/>
    </xf>
    <xf numFmtId="178" fontId="45" fillId="0" borderId="0" xfId="555" applyNumberFormat="1" applyFont="1" applyAlignment="1" applyProtection="1">
      <alignment horizontal="right" vertical="top"/>
      <protection locked="0"/>
    </xf>
    <xf numFmtId="0" fontId="45" fillId="0" borderId="0" xfId="555" applyFont="1"/>
    <xf numFmtId="49" fontId="45" fillId="0" borderId="0" xfId="555" applyNumberFormat="1" applyFont="1" applyAlignment="1">
      <alignment horizontal="left"/>
    </xf>
    <xf numFmtId="4" fontId="45" fillId="0" borderId="0" xfId="555" applyNumberFormat="1" applyFont="1" applyAlignment="1">
      <alignment horizontal="right" vertical="top"/>
    </xf>
    <xf numFmtId="49" fontId="47" fillId="0" borderId="0" xfId="555" applyNumberFormat="1" applyFont="1" applyAlignment="1">
      <alignment horizontal="right" vertical="center"/>
    </xf>
    <xf numFmtId="2" fontId="34" fillId="0" borderId="0" xfId="555" applyNumberFormat="1" applyFont="1" applyAlignment="1">
      <alignment vertical="top" wrapText="1"/>
    </xf>
    <xf numFmtId="178" fontId="45" fillId="0" borderId="0" xfId="555" applyNumberFormat="1" applyFont="1" applyAlignment="1" applyProtection="1">
      <alignment vertical="top"/>
      <protection locked="0"/>
    </xf>
    <xf numFmtId="0" fontId="34" fillId="0" borderId="0" xfId="555" applyFont="1" applyAlignment="1">
      <alignment wrapText="1"/>
    </xf>
    <xf numFmtId="0" fontId="34" fillId="0" borderId="0" xfId="555" applyFont="1"/>
    <xf numFmtId="0" fontId="45" fillId="0" borderId="11" xfId="555" applyFont="1" applyBorder="1"/>
    <xf numFmtId="0" fontId="34" fillId="0" borderId="11" xfId="555" applyFont="1" applyBorder="1"/>
    <xf numFmtId="0" fontId="47" fillId="0" borderId="16" xfId="555" applyFont="1" applyBorder="1" applyProtection="1">
      <protection locked="0"/>
    </xf>
    <xf numFmtId="178" fontId="45" fillId="0" borderId="16" xfId="555" applyNumberFormat="1" applyFont="1" applyBorder="1"/>
    <xf numFmtId="0" fontId="45" fillId="0" borderId="0" xfId="555" applyFont="1" applyAlignment="1">
      <alignment vertical="top"/>
    </xf>
    <xf numFmtId="0" fontId="34" fillId="0" borderId="11" xfId="555" applyFont="1" applyBorder="1" applyAlignment="1">
      <alignment horizontal="right" vertical="top"/>
    </xf>
    <xf numFmtId="0" fontId="45" fillId="0" borderId="0" xfId="555" applyFont="1" applyAlignment="1">
      <alignment horizontal="right" vertical="top"/>
    </xf>
    <xf numFmtId="0" fontId="45" fillId="0" borderId="0" xfId="555" applyFont="1" applyAlignment="1">
      <alignment horizontal="center" vertical="center"/>
    </xf>
    <xf numFmtId="178" fontId="45" fillId="0" borderId="0" xfId="555" applyNumberFormat="1" applyFont="1" applyAlignment="1">
      <alignment horizontal="center" vertical="center"/>
    </xf>
    <xf numFmtId="0" fontId="45" fillId="0" borderId="0" xfId="555" applyFont="1" applyAlignment="1">
      <alignment wrapText="1"/>
    </xf>
    <xf numFmtId="178" fontId="34" fillId="0" borderId="0" xfId="555" applyNumberFormat="1" applyFont="1" applyAlignment="1" applyProtection="1">
      <alignment vertical="top"/>
      <protection locked="0"/>
    </xf>
    <xf numFmtId="178" fontId="34" fillId="0" borderId="0" xfId="555" applyNumberFormat="1" applyFont="1"/>
    <xf numFmtId="0" fontId="34" fillId="0" borderId="0" xfId="555" applyFont="1" applyAlignment="1">
      <alignment horizontal="justify" vertical="top" wrapText="1" shrinkToFit="1"/>
    </xf>
    <xf numFmtId="0" fontId="34" fillId="0" borderId="0" xfId="0" applyFont="1" applyAlignment="1">
      <alignment wrapText="1"/>
    </xf>
    <xf numFmtId="0" fontId="34" fillId="0" borderId="11" xfId="555" applyFont="1" applyBorder="1" applyAlignment="1">
      <alignment horizontal="justify" vertical="top" wrapText="1" shrinkToFit="1"/>
    </xf>
    <xf numFmtId="0" fontId="44" fillId="0" borderId="0" xfId="555" applyFont="1"/>
    <xf numFmtId="2" fontId="46" fillId="0" borderId="0" xfId="555" applyNumberFormat="1" applyFont="1" applyAlignment="1">
      <alignment horizontal="left" wrapText="1"/>
    </xf>
    <xf numFmtId="2" fontId="34" fillId="0" borderId="0" xfId="555" applyNumberFormat="1" applyFont="1" applyAlignment="1">
      <alignment horizontal="left" wrapText="1"/>
    </xf>
    <xf numFmtId="2" fontId="38" fillId="0" borderId="0" xfId="546" applyNumberFormat="1" applyFont="1"/>
  </cellXfs>
  <cellStyles count="556">
    <cellStyle name="20 % – Poudarek1 2" xfId="1" xr:uid="{00000000-0005-0000-0000-000000000000}"/>
    <cellStyle name="20 % – Poudarek1 2 2" xfId="2" xr:uid="{00000000-0005-0000-0000-000001000000}"/>
    <cellStyle name="20 % – Poudarek1 2 3" xfId="3" xr:uid="{00000000-0005-0000-0000-000002000000}"/>
    <cellStyle name="20 % – Poudarek1 2 4" xfId="4" xr:uid="{00000000-0005-0000-0000-000003000000}"/>
    <cellStyle name="20 % – Poudarek1 3" xfId="5" xr:uid="{00000000-0005-0000-0000-000004000000}"/>
    <cellStyle name="20 % – Poudarek1 3 2" xfId="6" xr:uid="{00000000-0005-0000-0000-000005000000}"/>
    <cellStyle name="20 % – Poudarek1 3 3" xfId="7" xr:uid="{00000000-0005-0000-0000-000006000000}"/>
    <cellStyle name="20 % – Poudarek1 3 4" xfId="8" xr:uid="{00000000-0005-0000-0000-000007000000}"/>
    <cellStyle name="20 % – Poudarek1 4" xfId="9" xr:uid="{00000000-0005-0000-0000-000008000000}"/>
    <cellStyle name="20 % – Poudarek1 4 2" xfId="10" xr:uid="{00000000-0005-0000-0000-000009000000}"/>
    <cellStyle name="20 % – Poudarek1 4 3" xfId="11" xr:uid="{00000000-0005-0000-0000-00000A000000}"/>
    <cellStyle name="20 % – Poudarek1 4 4" xfId="12" xr:uid="{00000000-0005-0000-0000-00000B000000}"/>
    <cellStyle name="20 % – Poudarek2 2" xfId="13" xr:uid="{00000000-0005-0000-0000-00000C000000}"/>
    <cellStyle name="20 % – Poudarek2 2 2" xfId="14" xr:uid="{00000000-0005-0000-0000-00000D000000}"/>
    <cellStyle name="20 % – Poudarek2 2 3" xfId="15" xr:uid="{00000000-0005-0000-0000-00000E000000}"/>
    <cellStyle name="20 % – Poudarek2 2 4" xfId="16" xr:uid="{00000000-0005-0000-0000-00000F000000}"/>
    <cellStyle name="20 % – Poudarek2 3" xfId="17" xr:uid="{00000000-0005-0000-0000-000010000000}"/>
    <cellStyle name="20 % – Poudarek2 3 2" xfId="18" xr:uid="{00000000-0005-0000-0000-000011000000}"/>
    <cellStyle name="20 % – Poudarek2 3 3" xfId="19" xr:uid="{00000000-0005-0000-0000-000012000000}"/>
    <cellStyle name="20 % – Poudarek2 3 4" xfId="20" xr:uid="{00000000-0005-0000-0000-000013000000}"/>
    <cellStyle name="20 % – Poudarek2 4" xfId="21" xr:uid="{00000000-0005-0000-0000-000014000000}"/>
    <cellStyle name="20 % – Poudarek2 4 2" xfId="22" xr:uid="{00000000-0005-0000-0000-000015000000}"/>
    <cellStyle name="20 % – Poudarek2 4 3" xfId="23" xr:uid="{00000000-0005-0000-0000-000016000000}"/>
    <cellStyle name="20 % – Poudarek2 4 4" xfId="24" xr:uid="{00000000-0005-0000-0000-000017000000}"/>
    <cellStyle name="20 % – Poudarek3 2" xfId="25" xr:uid="{00000000-0005-0000-0000-000018000000}"/>
    <cellStyle name="20 % – Poudarek3 2 2" xfId="26" xr:uid="{00000000-0005-0000-0000-000019000000}"/>
    <cellStyle name="20 % – Poudarek3 2 3" xfId="27" xr:uid="{00000000-0005-0000-0000-00001A000000}"/>
    <cellStyle name="20 % – Poudarek3 2 4" xfId="28" xr:uid="{00000000-0005-0000-0000-00001B000000}"/>
    <cellStyle name="20 % – Poudarek3 3" xfId="29" xr:uid="{00000000-0005-0000-0000-00001C000000}"/>
    <cellStyle name="20 % – Poudarek3 3 2" xfId="30" xr:uid="{00000000-0005-0000-0000-00001D000000}"/>
    <cellStyle name="20 % – Poudarek3 3 3" xfId="31" xr:uid="{00000000-0005-0000-0000-00001E000000}"/>
    <cellStyle name="20 % – Poudarek3 3 4" xfId="32" xr:uid="{00000000-0005-0000-0000-00001F000000}"/>
    <cellStyle name="20 % – Poudarek3 4" xfId="33" xr:uid="{00000000-0005-0000-0000-000020000000}"/>
    <cellStyle name="20 % – Poudarek3 4 2" xfId="34" xr:uid="{00000000-0005-0000-0000-000021000000}"/>
    <cellStyle name="20 % – Poudarek3 4 3" xfId="35" xr:uid="{00000000-0005-0000-0000-000022000000}"/>
    <cellStyle name="20 % – Poudarek3 4 4" xfId="36" xr:uid="{00000000-0005-0000-0000-000023000000}"/>
    <cellStyle name="20 % – Poudarek4 2" xfId="37" xr:uid="{00000000-0005-0000-0000-000024000000}"/>
    <cellStyle name="20 % – Poudarek4 2 2" xfId="38" xr:uid="{00000000-0005-0000-0000-000025000000}"/>
    <cellStyle name="20 % – Poudarek4 2 3" xfId="39" xr:uid="{00000000-0005-0000-0000-000026000000}"/>
    <cellStyle name="20 % – Poudarek4 2 4" xfId="40" xr:uid="{00000000-0005-0000-0000-000027000000}"/>
    <cellStyle name="20 % – Poudarek4 3" xfId="41" xr:uid="{00000000-0005-0000-0000-000028000000}"/>
    <cellStyle name="20 % – Poudarek4 3 2" xfId="42" xr:uid="{00000000-0005-0000-0000-000029000000}"/>
    <cellStyle name="20 % – Poudarek4 3 3" xfId="43" xr:uid="{00000000-0005-0000-0000-00002A000000}"/>
    <cellStyle name="20 % – Poudarek4 3 4" xfId="44" xr:uid="{00000000-0005-0000-0000-00002B000000}"/>
    <cellStyle name="20 % – Poudarek4 4" xfId="45" xr:uid="{00000000-0005-0000-0000-00002C000000}"/>
    <cellStyle name="20 % – Poudarek4 4 2" xfId="46" xr:uid="{00000000-0005-0000-0000-00002D000000}"/>
    <cellStyle name="20 % – Poudarek4 4 3" xfId="47" xr:uid="{00000000-0005-0000-0000-00002E000000}"/>
    <cellStyle name="20 % – Poudarek4 4 4" xfId="48" xr:uid="{00000000-0005-0000-0000-00002F000000}"/>
    <cellStyle name="20 % – Poudarek5 2" xfId="49" xr:uid="{00000000-0005-0000-0000-000030000000}"/>
    <cellStyle name="20 % – Poudarek5 2 2" xfId="50" xr:uid="{00000000-0005-0000-0000-000031000000}"/>
    <cellStyle name="20 % – Poudarek5 2 3" xfId="51" xr:uid="{00000000-0005-0000-0000-000032000000}"/>
    <cellStyle name="20 % – Poudarek5 2 4" xfId="52" xr:uid="{00000000-0005-0000-0000-000033000000}"/>
    <cellStyle name="20 % – Poudarek5 3" xfId="53" xr:uid="{00000000-0005-0000-0000-000034000000}"/>
    <cellStyle name="20 % – Poudarek5 3 2" xfId="54" xr:uid="{00000000-0005-0000-0000-000035000000}"/>
    <cellStyle name="20 % – Poudarek5 3 3" xfId="55" xr:uid="{00000000-0005-0000-0000-000036000000}"/>
    <cellStyle name="20 % – Poudarek5 3 4" xfId="56" xr:uid="{00000000-0005-0000-0000-000037000000}"/>
    <cellStyle name="20 % – Poudarek5 4" xfId="57" xr:uid="{00000000-0005-0000-0000-000038000000}"/>
    <cellStyle name="20 % – Poudarek5 4 2" xfId="58" xr:uid="{00000000-0005-0000-0000-000039000000}"/>
    <cellStyle name="20 % – Poudarek5 4 3" xfId="59" xr:uid="{00000000-0005-0000-0000-00003A000000}"/>
    <cellStyle name="20 % – Poudarek5 4 4" xfId="60" xr:uid="{00000000-0005-0000-0000-00003B000000}"/>
    <cellStyle name="20 % – Poudarek6 2" xfId="61" xr:uid="{00000000-0005-0000-0000-00003C000000}"/>
    <cellStyle name="20 % – Poudarek6 2 2" xfId="62" xr:uid="{00000000-0005-0000-0000-00003D000000}"/>
    <cellStyle name="20 % – Poudarek6 2 3" xfId="63" xr:uid="{00000000-0005-0000-0000-00003E000000}"/>
    <cellStyle name="20 % – Poudarek6 2 4" xfId="64" xr:uid="{00000000-0005-0000-0000-00003F000000}"/>
    <cellStyle name="20 % – Poudarek6 3" xfId="65" xr:uid="{00000000-0005-0000-0000-000040000000}"/>
    <cellStyle name="20 % – Poudarek6 3 2" xfId="66" xr:uid="{00000000-0005-0000-0000-000041000000}"/>
    <cellStyle name="20 % – Poudarek6 3 3" xfId="67" xr:uid="{00000000-0005-0000-0000-000042000000}"/>
    <cellStyle name="20 % – Poudarek6 3 4" xfId="68" xr:uid="{00000000-0005-0000-0000-000043000000}"/>
    <cellStyle name="20 % – Poudarek6 4" xfId="69" xr:uid="{00000000-0005-0000-0000-000044000000}"/>
    <cellStyle name="20 % – Poudarek6 4 2" xfId="70" xr:uid="{00000000-0005-0000-0000-000045000000}"/>
    <cellStyle name="20 % – Poudarek6 4 3" xfId="71" xr:uid="{00000000-0005-0000-0000-000046000000}"/>
    <cellStyle name="20 % – Poudarek6 4 4" xfId="72" xr:uid="{00000000-0005-0000-0000-000047000000}"/>
    <cellStyle name="40 % – Poudarek1 2" xfId="73" xr:uid="{00000000-0005-0000-0000-000048000000}"/>
    <cellStyle name="40 % – Poudarek1 2 2" xfId="74" xr:uid="{00000000-0005-0000-0000-000049000000}"/>
    <cellStyle name="40 % – Poudarek1 2 3" xfId="75" xr:uid="{00000000-0005-0000-0000-00004A000000}"/>
    <cellStyle name="40 % – Poudarek1 2 4" xfId="76" xr:uid="{00000000-0005-0000-0000-00004B000000}"/>
    <cellStyle name="40 % – Poudarek1 3" xfId="77" xr:uid="{00000000-0005-0000-0000-00004C000000}"/>
    <cellStyle name="40 % – Poudarek1 3 2" xfId="78" xr:uid="{00000000-0005-0000-0000-00004D000000}"/>
    <cellStyle name="40 % – Poudarek1 3 3" xfId="79" xr:uid="{00000000-0005-0000-0000-00004E000000}"/>
    <cellStyle name="40 % – Poudarek1 3 4" xfId="80" xr:uid="{00000000-0005-0000-0000-00004F000000}"/>
    <cellStyle name="40 % – Poudarek1 4" xfId="81" xr:uid="{00000000-0005-0000-0000-000050000000}"/>
    <cellStyle name="40 % – Poudarek1 4 2" xfId="82" xr:uid="{00000000-0005-0000-0000-000051000000}"/>
    <cellStyle name="40 % – Poudarek1 4 3" xfId="83" xr:uid="{00000000-0005-0000-0000-000052000000}"/>
    <cellStyle name="40 % – Poudarek1 4 4" xfId="84" xr:uid="{00000000-0005-0000-0000-000053000000}"/>
    <cellStyle name="40 % – Poudarek2 2" xfId="85" xr:uid="{00000000-0005-0000-0000-000054000000}"/>
    <cellStyle name="40 % – Poudarek2 2 2" xfId="86" xr:uid="{00000000-0005-0000-0000-000055000000}"/>
    <cellStyle name="40 % – Poudarek2 2 3" xfId="87" xr:uid="{00000000-0005-0000-0000-000056000000}"/>
    <cellStyle name="40 % – Poudarek2 2 4" xfId="88" xr:uid="{00000000-0005-0000-0000-000057000000}"/>
    <cellStyle name="40 % – Poudarek2 3" xfId="89" xr:uid="{00000000-0005-0000-0000-000058000000}"/>
    <cellStyle name="40 % – Poudarek2 3 2" xfId="90" xr:uid="{00000000-0005-0000-0000-000059000000}"/>
    <cellStyle name="40 % – Poudarek2 3 3" xfId="91" xr:uid="{00000000-0005-0000-0000-00005A000000}"/>
    <cellStyle name="40 % – Poudarek2 3 4" xfId="92" xr:uid="{00000000-0005-0000-0000-00005B000000}"/>
    <cellStyle name="40 % – Poudarek2 4" xfId="93" xr:uid="{00000000-0005-0000-0000-00005C000000}"/>
    <cellStyle name="40 % – Poudarek2 4 2" xfId="94" xr:uid="{00000000-0005-0000-0000-00005D000000}"/>
    <cellStyle name="40 % – Poudarek2 4 3" xfId="95" xr:uid="{00000000-0005-0000-0000-00005E000000}"/>
    <cellStyle name="40 % – Poudarek2 4 4" xfId="96" xr:uid="{00000000-0005-0000-0000-00005F000000}"/>
    <cellStyle name="40 % – Poudarek3 2" xfId="97" xr:uid="{00000000-0005-0000-0000-000060000000}"/>
    <cellStyle name="40 % – Poudarek3 2 2" xfId="98" xr:uid="{00000000-0005-0000-0000-000061000000}"/>
    <cellStyle name="40 % – Poudarek3 2 3" xfId="99" xr:uid="{00000000-0005-0000-0000-000062000000}"/>
    <cellStyle name="40 % – Poudarek3 2 4" xfId="100" xr:uid="{00000000-0005-0000-0000-000063000000}"/>
    <cellStyle name="40 % – Poudarek3 3" xfId="101" xr:uid="{00000000-0005-0000-0000-000064000000}"/>
    <cellStyle name="40 % – Poudarek3 3 2" xfId="102" xr:uid="{00000000-0005-0000-0000-000065000000}"/>
    <cellStyle name="40 % – Poudarek3 3 3" xfId="103" xr:uid="{00000000-0005-0000-0000-000066000000}"/>
    <cellStyle name="40 % – Poudarek3 3 4" xfId="104" xr:uid="{00000000-0005-0000-0000-000067000000}"/>
    <cellStyle name="40 % – Poudarek3 4" xfId="105" xr:uid="{00000000-0005-0000-0000-000068000000}"/>
    <cellStyle name="40 % – Poudarek3 4 2" xfId="106" xr:uid="{00000000-0005-0000-0000-000069000000}"/>
    <cellStyle name="40 % – Poudarek3 4 3" xfId="107" xr:uid="{00000000-0005-0000-0000-00006A000000}"/>
    <cellStyle name="40 % – Poudarek3 4 4" xfId="108" xr:uid="{00000000-0005-0000-0000-00006B000000}"/>
    <cellStyle name="40 % – Poudarek4 2" xfId="109" xr:uid="{00000000-0005-0000-0000-00006C000000}"/>
    <cellStyle name="40 % – Poudarek4 2 2" xfId="110" xr:uid="{00000000-0005-0000-0000-00006D000000}"/>
    <cellStyle name="40 % – Poudarek4 2 3" xfId="111" xr:uid="{00000000-0005-0000-0000-00006E000000}"/>
    <cellStyle name="40 % – Poudarek4 2 4" xfId="112" xr:uid="{00000000-0005-0000-0000-00006F000000}"/>
    <cellStyle name="40 % – Poudarek4 3" xfId="113" xr:uid="{00000000-0005-0000-0000-000070000000}"/>
    <cellStyle name="40 % – Poudarek4 3 2" xfId="114" xr:uid="{00000000-0005-0000-0000-000071000000}"/>
    <cellStyle name="40 % – Poudarek4 3 3" xfId="115" xr:uid="{00000000-0005-0000-0000-000072000000}"/>
    <cellStyle name="40 % – Poudarek4 3 4" xfId="116" xr:uid="{00000000-0005-0000-0000-000073000000}"/>
    <cellStyle name="40 % – Poudarek4 4" xfId="117" xr:uid="{00000000-0005-0000-0000-000074000000}"/>
    <cellStyle name="40 % – Poudarek4 4 2" xfId="118" xr:uid="{00000000-0005-0000-0000-000075000000}"/>
    <cellStyle name="40 % – Poudarek4 4 3" xfId="119" xr:uid="{00000000-0005-0000-0000-000076000000}"/>
    <cellStyle name="40 % – Poudarek4 4 4" xfId="120" xr:uid="{00000000-0005-0000-0000-000077000000}"/>
    <cellStyle name="40 % – Poudarek5 2" xfId="121" xr:uid="{00000000-0005-0000-0000-000078000000}"/>
    <cellStyle name="40 % – Poudarek5 2 2" xfId="122" xr:uid="{00000000-0005-0000-0000-000079000000}"/>
    <cellStyle name="40 % – Poudarek5 2 3" xfId="123" xr:uid="{00000000-0005-0000-0000-00007A000000}"/>
    <cellStyle name="40 % – Poudarek5 2 4" xfId="124" xr:uid="{00000000-0005-0000-0000-00007B000000}"/>
    <cellStyle name="40 % – Poudarek5 3" xfId="125" xr:uid="{00000000-0005-0000-0000-00007C000000}"/>
    <cellStyle name="40 % – Poudarek5 3 2" xfId="126" xr:uid="{00000000-0005-0000-0000-00007D000000}"/>
    <cellStyle name="40 % – Poudarek5 3 3" xfId="127" xr:uid="{00000000-0005-0000-0000-00007E000000}"/>
    <cellStyle name="40 % – Poudarek5 3 4" xfId="128" xr:uid="{00000000-0005-0000-0000-00007F000000}"/>
    <cellStyle name="40 % – Poudarek5 4" xfId="129" xr:uid="{00000000-0005-0000-0000-000080000000}"/>
    <cellStyle name="40 % – Poudarek5 4 2" xfId="130" xr:uid="{00000000-0005-0000-0000-000081000000}"/>
    <cellStyle name="40 % – Poudarek5 4 3" xfId="131" xr:uid="{00000000-0005-0000-0000-000082000000}"/>
    <cellStyle name="40 % – Poudarek5 4 4" xfId="132" xr:uid="{00000000-0005-0000-0000-000083000000}"/>
    <cellStyle name="40 % – Poudarek6 2" xfId="133" xr:uid="{00000000-0005-0000-0000-000084000000}"/>
    <cellStyle name="40 % – Poudarek6 2 2" xfId="134" xr:uid="{00000000-0005-0000-0000-000085000000}"/>
    <cellStyle name="40 % – Poudarek6 2 3" xfId="135" xr:uid="{00000000-0005-0000-0000-000086000000}"/>
    <cellStyle name="40 % – Poudarek6 2 4" xfId="136" xr:uid="{00000000-0005-0000-0000-000087000000}"/>
    <cellStyle name="40 % – Poudarek6 3" xfId="137" xr:uid="{00000000-0005-0000-0000-000088000000}"/>
    <cellStyle name="40 % – Poudarek6 3 2" xfId="138" xr:uid="{00000000-0005-0000-0000-000089000000}"/>
    <cellStyle name="40 % – Poudarek6 3 3" xfId="139" xr:uid="{00000000-0005-0000-0000-00008A000000}"/>
    <cellStyle name="40 % – Poudarek6 3 4" xfId="140" xr:uid="{00000000-0005-0000-0000-00008B000000}"/>
    <cellStyle name="40 % – Poudarek6 4" xfId="141" xr:uid="{00000000-0005-0000-0000-00008C000000}"/>
    <cellStyle name="40 % – Poudarek6 4 2" xfId="142" xr:uid="{00000000-0005-0000-0000-00008D000000}"/>
    <cellStyle name="40 % – Poudarek6 4 3" xfId="143" xr:uid="{00000000-0005-0000-0000-00008E000000}"/>
    <cellStyle name="40 % – Poudarek6 4 4" xfId="144" xr:uid="{00000000-0005-0000-0000-00008F000000}"/>
    <cellStyle name="60 % – Poudarek1 2" xfId="145" xr:uid="{00000000-0005-0000-0000-000090000000}"/>
    <cellStyle name="60 % – Poudarek1 2 2" xfId="146" xr:uid="{00000000-0005-0000-0000-000091000000}"/>
    <cellStyle name="60 % – Poudarek1 2 3" xfId="147" xr:uid="{00000000-0005-0000-0000-000092000000}"/>
    <cellStyle name="60 % – Poudarek1 2 4" xfId="148" xr:uid="{00000000-0005-0000-0000-000093000000}"/>
    <cellStyle name="60 % – Poudarek1 3" xfId="149" xr:uid="{00000000-0005-0000-0000-000094000000}"/>
    <cellStyle name="60 % – Poudarek1 3 2" xfId="150" xr:uid="{00000000-0005-0000-0000-000095000000}"/>
    <cellStyle name="60 % – Poudarek1 3 3" xfId="151" xr:uid="{00000000-0005-0000-0000-000096000000}"/>
    <cellStyle name="60 % – Poudarek1 3 4" xfId="152" xr:uid="{00000000-0005-0000-0000-000097000000}"/>
    <cellStyle name="60 % – Poudarek1 4" xfId="153" xr:uid="{00000000-0005-0000-0000-000098000000}"/>
    <cellStyle name="60 % – Poudarek1 4 2" xfId="154" xr:uid="{00000000-0005-0000-0000-000099000000}"/>
    <cellStyle name="60 % – Poudarek1 4 3" xfId="155" xr:uid="{00000000-0005-0000-0000-00009A000000}"/>
    <cellStyle name="60 % – Poudarek1 4 4" xfId="156" xr:uid="{00000000-0005-0000-0000-00009B000000}"/>
    <cellStyle name="60 % – Poudarek2 2" xfId="157" xr:uid="{00000000-0005-0000-0000-00009C000000}"/>
    <cellStyle name="60 % – Poudarek2 2 2" xfId="158" xr:uid="{00000000-0005-0000-0000-00009D000000}"/>
    <cellStyle name="60 % – Poudarek2 2 3" xfId="159" xr:uid="{00000000-0005-0000-0000-00009E000000}"/>
    <cellStyle name="60 % – Poudarek2 2 4" xfId="160" xr:uid="{00000000-0005-0000-0000-00009F000000}"/>
    <cellStyle name="60 % – Poudarek2 3" xfId="161" xr:uid="{00000000-0005-0000-0000-0000A0000000}"/>
    <cellStyle name="60 % – Poudarek2 3 2" xfId="162" xr:uid="{00000000-0005-0000-0000-0000A1000000}"/>
    <cellStyle name="60 % – Poudarek2 3 3" xfId="163" xr:uid="{00000000-0005-0000-0000-0000A2000000}"/>
    <cellStyle name="60 % – Poudarek2 3 4" xfId="164" xr:uid="{00000000-0005-0000-0000-0000A3000000}"/>
    <cellStyle name="60 % – Poudarek2 4" xfId="165" xr:uid="{00000000-0005-0000-0000-0000A4000000}"/>
    <cellStyle name="60 % – Poudarek2 4 2" xfId="166" xr:uid="{00000000-0005-0000-0000-0000A5000000}"/>
    <cellStyle name="60 % – Poudarek2 4 3" xfId="167" xr:uid="{00000000-0005-0000-0000-0000A6000000}"/>
    <cellStyle name="60 % – Poudarek2 4 4" xfId="168" xr:uid="{00000000-0005-0000-0000-0000A7000000}"/>
    <cellStyle name="60 % – Poudarek3 2" xfId="169" xr:uid="{00000000-0005-0000-0000-0000A8000000}"/>
    <cellStyle name="60 % – Poudarek3 2 2" xfId="170" xr:uid="{00000000-0005-0000-0000-0000A9000000}"/>
    <cellStyle name="60 % – Poudarek3 2 3" xfId="171" xr:uid="{00000000-0005-0000-0000-0000AA000000}"/>
    <cellStyle name="60 % – Poudarek3 2 4" xfId="172" xr:uid="{00000000-0005-0000-0000-0000AB000000}"/>
    <cellStyle name="60 % – Poudarek3 3" xfId="173" xr:uid="{00000000-0005-0000-0000-0000AC000000}"/>
    <cellStyle name="60 % – Poudarek3 3 2" xfId="174" xr:uid="{00000000-0005-0000-0000-0000AD000000}"/>
    <cellStyle name="60 % – Poudarek3 3 3" xfId="175" xr:uid="{00000000-0005-0000-0000-0000AE000000}"/>
    <cellStyle name="60 % – Poudarek3 3 4" xfId="176" xr:uid="{00000000-0005-0000-0000-0000AF000000}"/>
    <cellStyle name="60 % – Poudarek3 4" xfId="177" xr:uid="{00000000-0005-0000-0000-0000B0000000}"/>
    <cellStyle name="60 % – Poudarek3 4 2" xfId="178" xr:uid="{00000000-0005-0000-0000-0000B1000000}"/>
    <cellStyle name="60 % – Poudarek3 4 3" xfId="179" xr:uid="{00000000-0005-0000-0000-0000B2000000}"/>
    <cellStyle name="60 % – Poudarek3 4 4" xfId="180" xr:uid="{00000000-0005-0000-0000-0000B3000000}"/>
    <cellStyle name="60 % – Poudarek4 2" xfId="181" xr:uid="{00000000-0005-0000-0000-0000B4000000}"/>
    <cellStyle name="60 % – Poudarek4 2 2" xfId="182" xr:uid="{00000000-0005-0000-0000-0000B5000000}"/>
    <cellStyle name="60 % – Poudarek4 2 3" xfId="183" xr:uid="{00000000-0005-0000-0000-0000B6000000}"/>
    <cellStyle name="60 % – Poudarek4 2 4" xfId="184" xr:uid="{00000000-0005-0000-0000-0000B7000000}"/>
    <cellStyle name="60 % – Poudarek4 3" xfId="185" xr:uid="{00000000-0005-0000-0000-0000B8000000}"/>
    <cellStyle name="60 % – Poudarek4 3 2" xfId="186" xr:uid="{00000000-0005-0000-0000-0000B9000000}"/>
    <cellStyle name="60 % – Poudarek4 3 3" xfId="187" xr:uid="{00000000-0005-0000-0000-0000BA000000}"/>
    <cellStyle name="60 % – Poudarek4 3 4" xfId="188" xr:uid="{00000000-0005-0000-0000-0000BB000000}"/>
    <cellStyle name="60 % – Poudarek4 4" xfId="189" xr:uid="{00000000-0005-0000-0000-0000BC000000}"/>
    <cellStyle name="60 % – Poudarek4 4 2" xfId="190" xr:uid="{00000000-0005-0000-0000-0000BD000000}"/>
    <cellStyle name="60 % – Poudarek4 4 3" xfId="191" xr:uid="{00000000-0005-0000-0000-0000BE000000}"/>
    <cellStyle name="60 % – Poudarek4 4 4" xfId="192" xr:uid="{00000000-0005-0000-0000-0000BF000000}"/>
    <cellStyle name="60 % – Poudarek5 2" xfId="193" xr:uid="{00000000-0005-0000-0000-0000C0000000}"/>
    <cellStyle name="60 % – Poudarek5 2 2" xfId="194" xr:uid="{00000000-0005-0000-0000-0000C1000000}"/>
    <cellStyle name="60 % – Poudarek5 2 3" xfId="195" xr:uid="{00000000-0005-0000-0000-0000C2000000}"/>
    <cellStyle name="60 % – Poudarek5 2 4" xfId="196" xr:uid="{00000000-0005-0000-0000-0000C3000000}"/>
    <cellStyle name="60 % – Poudarek5 3" xfId="197" xr:uid="{00000000-0005-0000-0000-0000C4000000}"/>
    <cellStyle name="60 % – Poudarek5 3 2" xfId="198" xr:uid="{00000000-0005-0000-0000-0000C5000000}"/>
    <cellStyle name="60 % – Poudarek5 3 3" xfId="199" xr:uid="{00000000-0005-0000-0000-0000C6000000}"/>
    <cellStyle name="60 % – Poudarek5 3 4" xfId="200" xr:uid="{00000000-0005-0000-0000-0000C7000000}"/>
    <cellStyle name="60 % – Poudarek5 4" xfId="201" xr:uid="{00000000-0005-0000-0000-0000C8000000}"/>
    <cellStyle name="60 % – Poudarek5 4 2" xfId="202" xr:uid="{00000000-0005-0000-0000-0000C9000000}"/>
    <cellStyle name="60 % – Poudarek5 4 3" xfId="203" xr:uid="{00000000-0005-0000-0000-0000CA000000}"/>
    <cellStyle name="60 % – Poudarek5 4 4" xfId="204" xr:uid="{00000000-0005-0000-0000-0000CB000000}"/>
    <cellStyle name="60 % – Poudarek6 2" xfId="205" xr:uid="{00000000-0005-0000-0000-0000CC000000}"/>
    <cellStyle name="60 % – Poudarek6 2 2" xfId="206" xr:uid="{00000000-0005-0000-0000-0000CD000000}"/>
    <cellStyle name="60 % – Poudarek6 2 3" xfId="207" xr:uid="{00000000-0005-0000-0000-0000CE000000}"/>
    <cellStyle name="60 % – Poudarek6 2 4" xfId="208" xr:uid="{00000000-0005-0000-0000-0000CF000000}"/>
    <cellStyle name="60 % – Poudarek6 3" xfId="209" xr:uid="{00000000-0005-0000-0000-0000D0000000}"/>
    <cellStyle name="60 % – Poudarek6 3 2" xfId="210" xr:uid="{00000000-0005-0000-0000-0000D1000000}"/>
    <cellStyle name="60 % – Poudarek6 3 3" xfId="211" xr:uid="{00000000-0005-0000-0000-0000D2000000}"/>
    <cellStyle name="60 % – Poudarek6 3 4" xfId="212" xr:uid="{00000000-0005-0000-0000-0000D3000000}"/>
    <cellStyle name="60 % – Poudarek6 4" xfId="213" xr:uid="{00000000-0005-0000-0000-0000D4000000}"/>
    <cellStyle name="60 % – Poudarek6 4 2" xfId="214" xr:uid="{00000000-0005-0000-0000-0000D5000000}"/>
    <cellStyle name="60 % – Poudarek6 4 3" xfId="215" xr:uid="{00000000-0005-0000-0000-0000D6000000}"/>
    <cellStyle name="60 % – Poudarek6 4 4" xfId="216" xr:uid="{00000000-0005-0000-0000-0000D7000000}"/>
    <cellStyle name="Comma_Sheet1 2" xfId="217" xr:uid="{00000000-0005-0000-0000-0000D8000000}"/>
    <cellStyle name="Comma0" xfId="218" xr:uid="{00000000-0005-0000-0000-0000D9000000}"/>
    <cellStyle name="Currency [0]_B_QT" xfId="219" xr:uid="{00000000-0005-0000-0000-0000DA000000}"/>
    <cellStyle name="Currency_B_QT" xfId="220" xr:uid="{00000000-0005-0000-0000-0000DB000000}"/>
    <cellStyle name="Currency0" xfId="221" xr:uid="{00000000-0005-0000-0000-0000DC000000}"/>
    <cellStyle name="Date" xfId="222" xr:uid="{00000000-0005-0000-0000-0000DD000000}"/>
    <cellStyle name="Desno" xfId="223" xr:uid="{00000000-0005-0000-0000-0000DE000000}"/>
    <cellStyle name="Dobro 2" xfId="224" xr:uid="{00000000-0005-0000-0000-0000DF000000}"/>
    <cellStyle name="Dobro 2 2" xfId="225" xr:uid="{00000000-0005-0000-0000-0000E0000000}"/>
    <cellStyle name="Dobro 2 3" xfId="226" xr:uid="{00000000-0005-0000-0000-0000E1000000}"/>
    <cellStyle name="Dobro 2 4" xfId="227" xr:uid="{00000000-0005-0000-0000-0000E2000000}"/>
    <cellStyle name="Dobro 3" xfId="228" xr:uid="{00000000-0005-0000-0000-0000E3000000}"/>
    <cellStyle name="Dobro 3 2" xfId="229" xr:uid="{00000000-0005-0000-0000-0000E4000000}"/>
    <cellStyle name="Dobro 3 3" xfId="230" xr:uid="{00000000-0005-0000-0000-0000E5000000}"/>
    <cellStyle name="Dobro 3 4" xfId="231" xr:uid="{00000000-0005-0000-0000-0000E6000000}"/>
    <cellStyle name="Dobro 4" xfId="232" xr:uid="{00000000-0005-0000-0000-0000E7000000}"/>
    <cellStyle name="Dobro 4 2" xfId="233" xr:uid="{00000000-0005-0000-0000-0000E8000000}"/>
    <cellStyle name="Dobro 4 3" xfId="234" xr:uid="{00000000-0005-0000-0000-0000E9000000}"/>
    <cellStyle name="Dobro 4 4" xfId="235" xr:uid="{00000000-0005-0000-0000-0000EA000000}"/>
    <cellStyle name="Excel Built-in Normal 3" xfId="551" xr:uid="{8C2D6B99-3F79-414E-99F5-856352EF7D2E}"/>
    <cellStyle name="Excel Built-in Title" xfId="236" xr:uid="{00000000-0005-0000-0000-0000EB000000}"/>
    <cellStyle name="Fixed" xfId="237" xr:uid="{00000000-0005-0000-0000-0000EC000000}"/>
    <cellStyle name="Heading" xfId="238" xr:uid="{00000000-0005-0000-0000-0000ED000000}"/>
    <cellStyle name="Heading 1" xfId="239" xr:uid="{00000000-0005-0000-0000-0000EE000000}"/>
    <cellStyle name="Heading 2" xfId="240" xr:uid="{00000000-0005-0000-0000-0000EF000000}"/>
    <cellStyle name="Heading1" xfId="241" xr:uid="{00000000-0005-0000-0000-0000F0000000}"/>
    <cellStyle name="Izhod 2" xfId="242" xr:uid="{00000000-0005-0000-0000-0000F1000000}"/>
    <cellStyle name="Izhod 2 2" xfId="243" xr:uid="{00000000-0005-0000-0000-0000F2000000}"/>
    <cellStyle name="Izhod 2 3" xfId="244" xr:uid="{00000000-0005-0000-0000-0000F3000000}"/>
    <cellStyle name="Izhod 2 4" xfId="245" xr:uid="{00000000-0005-0000-0000-0000F4000000}"/>
    <cellStyle name="Izhod 3" xfId="246" xr:uid="{00000000-0005-0000-0000-0000F5000000}"/>
    <cellStyle name="Izhod 3 2" xfId="247" xr:uid="{00000000-0005-0000-0000-0000F6000000}"/>
    <cellStyle name="Izhod 3 3" xfId="248" xr:uid="{00000000-0005-0000-0000-0000F7000000}"/>
    <cellStyle name="Izhod 3 4" xfId="249" xr:uid="{00000000-0005-0000-0000-0000F8000000}"/>
    <cellStyle name="Izhod 4" xfId="250" xr:uid="{00000000-0005-0000-0000-0000F9000000}"/>
    <cellStyle name="Izhod 4 2" xfId="251" xr:uid="{00000000-0005-0000-0000-0000FA000000}"/>
    <cellStyle name="Izhod 4 3" xfId="252" xr:uid="{00000000-0005-0000-0000-0000FB000000}"/>
    <cellStyle name="Izhod 4 4" xfId="253" xr:uid="{00000000-0005-0000-0000-0000FC000000}"/>
    <cellStyle name="Izračuni" xfId="254" xr:uid="{00000000-0005-0000-0000-0000FD000000}"/>
    <cellStyle name="Krepko" xfId="255" xr:uid="{00000000-0005-0000-0000-0000FE000000}"/>
    <cellStyle name="Naslov 1 1" xfId="256" xr:uid="{00000000-0005-0000-0000-0000FF000000}"/>
    <cellStyle name="Naslov 1 2" xfId="257" xr:uid="{00000000-0005-0000-0000-000000010000}"/>
    <cellStyle name="Naslov 1 2 2" xfId="258" xr:uid="{00000000-0005-0000-0000-000001010000}"/>
    <cellStyle name="Naslov 1 2 3" xfId="259" xr:uid="{00000000-0005-0000-0000-000002010000}"/>
    <cellStyle name="Naslov 1 2 4" xfId="260" xr:uid="{00000000-0005-0000-0000-000003010000}"/>
    <cellStyle name="Naslov 1 3" xfId="261" xr:uid="{00000000-0005-0000-0000-000004010000}"/>
    <cellStyle name="Naslov 1 3 2" xfId="262" xr:uid="{00000000-0005-0000-0000-000005010000}"/>
    <cellStyle name="Naslov 1 3 3" xfId="263" xr:uid="{00000000-0005-0000-0000-000006010000}"/>
    <cellStyle name="Naslov 1 3 4" xfId="264" xr:uid="{00000000-0005-0000-0000-000007010000}"/>
    <cellStyle name="Naslov 1 4" xfId="265" xr:uid="{00000000-0005-0000-0000-000008010000}"/>
    <cellStyle name="Naslov 1 4 2" xfId="266" xr:uid="{00000000-0005-0000-0000-000009010000}"/>
    <cellStyle name="Naslov 1 4 3" xfId="267" xr:uid="{00000000-0005-0000-0000-00000A010000}"/>
    <cellStyle name="Naslov 1 4 4" xfId="268" xr:uid="{00000000-0005-0000-0000-00000B010000}"/>
    <cellStyle name="Naslov 2 2" xfId="269" xr:uid="{00000000-0005-0000-0000-00000C010000}"/>
    <cellStyle name="Naslov 2 2 2" xfId="270" xr:uid="{00000000-0005-0000-0000-00000D010000}"/>
    <cellStyle name="Naslov 2 2 3" xfId="271" xr:uid="{00000000-0005-0000-0000-00000E010000}"/>
    <cellStyle name="Naslov 2 2 4" xfId="272" xr:uid="{00000000-0005-0000-0000-00000F010000}"/>
    <cellStyle name="Naslov 2 3" xfId="273" xr:uid="{00000000-0005-0000-0000-000010010000}"/>
    <cellStyle name="Naslov 2 3 2" xfId="274" xr:uid="{00000000-0005-0000-0000-000011010000}"/>
    <cellStyle name="Naslov 2 3 3" xfId="275" xr:uid="{00000000-0005-0000-0000-000012010000}"/>
    <cellStyle name="Naslov 2 3 4" xfId="276" xr:uid="{00000000-0005-0000-0000-000013010000}"/>
    <cellStyle name="Naslov 2 4" xfId="277" xr:uid="{00000000-0005-0000-0000-000014010000}"/>
    <cellStyle name="Naslov 2 4 2" xfId="278" xr:uid="{00000000-0005-0000-0000-000015010000}"/>
    <cellStyle name="Naslov 2 4 3" xfId="279" xr:uid="{00000000-0005-0000-0000-000016010000}"/>
    <cellStyle name="Naslov 2 4 4" xfId="280" xr:uid="{00000000-0005-0000-0000-000017010000}"/>
    <cellStyle name="Naslov 3 2" xfId="281" xr:uid="{00000000-0005-0000-0000-000018010000}"/>
    <cellStyle name="Naslov 3 2 2" xfId="282" xr:uid="{00000000-0005-0000-0000-000019010000}"/>
    <cellStyle name="Naslov 3 2 3" xfId="283" xr:uid="{00000000-0005-0000-0000-00001A010000}"/>
    <cellStyle name="Naslov 3 2 4" xfId="284" xr:uid="{00000000-0005-0000-0000-00001B010000}"/>
    <cellStyle name="Naslov 3 3" xfId="285" xr:uid="{00000000-0005-0000-0000-00001C010000}"/>
    <cellStyle name="Naslov 3 3 2" xfId="286" xr:uid="{00000000-0005-0000-0000-00001D010000}"/>
    <cellStyle name="Naslov 3 3 3" xfId="287" xr:uid="{00000000-0005-0000-0000-00001E010000}"/>
    <cellStyle name="Naslov 3 3 4" xfId="288" xr:uid="{00000000-0005-0000-0000-00001F010000}"/>
    <cellStyle name="Naslov 3 4" xfId="289" xr:uid="{00000000-0005-0000-0000-000020010000}"/>
    <cellStyle name="Naslov 3 4 2" xfId="290" xr:uid="{00000000-0005-0000-0000-000021010000}"/>
    <cellStyle name="Naslov 3 4 3" xfId="291" xr:uid="{00000000-0005-0000-0000-000022010000}"/>
    <cellStyle name="Naslov 3 4 4" xfId="292" xr:uid="{00000000-0005-0000-0000-000023010000}"/>
    <cellStyle name="Naslov 4 2" xfId="293" xr:uid="{00000000-0005-0000-0000-000024010000}"/>
    <cellStyle name="Naslov 4 2 2" xfId="294" xr:uid="{00000000-0005-0000-0000-000025010000}"/>
    <cellStyle name="Naslov 4 2 3" xfId="295" xr:uid="{00000000-0005-0000-0000-000026010000}"/>
    <cellStyle name="Naslov 4 2 4" xfId="296" xr:uid="{00000000-0005-0000-0000-000027010000}"/>
    <cellStyle name="Naslov 4 3" xfId="297" xr:uid="{00000000-0005-0000-0000-000028010000}"/>
    <cellStyle name="Naslov 4 3 2" xfId="298" xr:uid="{00000000-0005-0000-0000-000029010000}"/>
    <cellStyle name="Naslov 4 3 3" xfId="299" xr:uid="{00000000-0005-0000-0000-00002A010000}"/>
    <cellStyle name="Naslov 4 3 4" xfId="300" xr:uid="{00000000-0005-0000-0000-00002B010000}"/>
    <cellStyle name="Naslov 4 4" xfId="301" xr:uid="{00000000-0005-0000-0000-00002C010000}"/>
    <cellStyle name="Naslov 4 4 2" xfId="302" xr:uid="{00000000-0005-0000-0000-00002D010000}"/>
    <cellStyle name="Naslov 4 4 3" xfId="303" xr:uid="{00000000-0005-0000-0000-00002E010000}"/>
    <cellStyle name="Naslov 4 4 4" xfId="304" xr:uid="{00000000-0005-0000-0000-00002F010000}"/>
    <cellStyle name="Naslov 5" xfId="305" xr:uid="{00000000-0005-0000-0000-000030010000}"/>
    <cellStyle name="Naslov 6" xfId="306" xr:uid="{00000000-0005-0000-0000-000031010000}"/>
    <cellStyle name="Navadno" xfId="0" builtinId="0" customBuiltin="1"/>
    <cellStyle name="Navadno 10" xfId="546" xr:uid="{B09C2FA1-0263-4858-B8D7-3F25D9D23395}"/>
    <cellStyle name="Navadno 11" xfId="549" xr:uid="{65FEDD22-C30B-4D59-B582-5526DFF492B9}"/>
    <cellStyle name="Navadno 12" xfId="555" xr:uid="{EF31E644-B40C-453F-867C-05C55E0BF80A}"/>
    <cellStyle name="Navadno 2" xfId="307" xr:uid="{00000000-0005-0000-0000-000033010000}"/>
    <cellStyle name="Navadno 2 2" xfId="308" xr:uid="{00000000-0005-0000-0000-000034010000}"/>
    <cellStyle name="Navadno 2 2 2" xfId="309" xr:uid="{00000000-0005-0000-0000-000035010000}"/>
    <cellStyle name="Navadno 2 2 2 2" xfId="310" xr:uid="{00000000-0005-0000-0000-000036010000}"/>
    <cellStyle name="Navadno 2 2 2 3" xfId="311" xr:uid="{00000000-0005-0000-0000-000037010000}"/>
    <cellStyle name="Navadno 2 2 3" xfId="312" xr:uid="{00000000-0005-0000-0000-000038010000}"/>
    <cellStyle name="Navadno 2 2 3 2" xfId="313" xr:uid="{00000000-0005-0000-0000-000039010000}"/>
    <cellStyle name="Navadno 2 2 3 3" xfId="314" xr:uid="{00000000-0005-0000-0000-00003A010000}"/>
    <cellStyle name="Navadno 2 2 4" xfId="315" xr:uid="{00000000-0005-0000-0000-00003B010000}"/>
    <cellStyle name="Navadno 2 3" xfId="316" xr:uid="{00000000-0005-0000-0000-00003C010000}"/>
    <cellStyle name="Navadno 2 3 2" xfId="317" xr:uid="{00000000-0005-0000-0000-00003D010000}"/>
    <cellStyle name="Navadno 2 3 3" xfId="318" xr:uid="{00000000-0005-0000-0000-00003E010000}"/>
    <cellStyle name="Navadno 2 4" xfId="319" xr:uid="{00000000-0005-0000-0000-00003F010000}"/>
    <cellStyle name="Navadno 2 5" xfId="320" xr:uid="{00000000-0005-0000-0000-000040010000}"/>
    <cellStyle name="Navadno 2_Sum" xfId="321" xr:uid="{00000000-0005-0000-0000-000041010000}"/>
    <cellStyle name="Navadno 3" xfId="322" xr:uid="{00000000-0005-0000-0000-000042010000}"/>
    <cellStyle name="Navadno 3 2" xfId="323" xr:uid="{00000000-0005-0000-0000-000043010000}"/>
    <cellStyle name="Navadno 3 2 2" xfId="324" xr:uid="{00000000-0005-0000-0000-000044010000}"/>
    <cellStyle name="Navadno 3 3" xfId="325" xr:uid="{00000000-0005-0000-0000-000045010000}"/>
    <cellStyle name="Navadno 3 4" xfId="553" xr:uid="{B76E93A8-BD6C-4BD5-A818-9ABB9CD97DA3}"/>
    <cellStyle name="Navadno 3_Sum" xfId="326" xr:uid="{00000000-0005-0000-0000-000046010000}"/>
    <cellStyle name="Navadno 4" xfId="327" xr:uid="{00000000-0005-0000-0000-000047010000}"/>
    <cellStyle name="Navadno 4 2" xfId="328" xr:uid="{00000000-0005-0000-0000-000048010000}"/>
    <cellStyle name="Navadno 4 3" xfId="329" xr:uid="{00000000-0005-0000-0000-000049010000}"/>
    <cellStyle name="Navadno 5" xfId="330" xr:uid="{00000000-0005-0000-0000-00004A010000}"/>
    <cellStyle name="Navadno 5 2" xfId="331" xr:uid="{00000000-0005-0000-0000-00004B010000}"/>
    <cellStyle name="Navadno 5 2 2" xfId="332" xr:uid="{00000000-0005-0000-0000-00004C010000}"/>
    <cellStyle name="Navadno 5 2 3" xfId="333" xr:uid="{00000000-0005-0000-0000-00004D010000}"/>
    <cellStyle name="Navadno 5 3" xfId="334" xr:uid="{00000000-0005-0000-0000-00004E010000}"/>
    <cellStyle name="Navadno 5 4" xfId="554" xr:uid="{A3F91910-5DE1-420F-A0DA-55A7D1FEEF1C}"/>
    <cellStyle name="Navadno 6" xfId="335" xr:uid="{00000000-0005-0000-0000-00004F010000}"/>
    <cellStyle name="Navadno 6 2" xfId="336" xr:uid="{00000000-0005-0000-0000-000050010000}"/>
    <cellStyle name="Navadno 6 3" xfId="337" xr:uid="{00000000-0005-0000-0000-000051010000}"/>
    <cellStyle name="Navadno 7" xfId="338" xr:uid="{00000000-0005-0000-0000-000052010000}"/>
    <cellStyle name="Navadno 8" xfId="339" xr:uid="{00000000-0005-0000-0000-000053010000}"/>
    <cellStyle name="Navadno 9" xfId="340" xr:uid="{00000000-0005-0000-0000-000054010000}"/>
    <cellStyle name="Nevtralno 2" xfId="341" xr:uid="{00000000-0005-0000-0000-000055010000}"/>
    <cellStyle name="Nevtralno 2 2" xfId="342" xr:uid="{00000000-0005-0000-0000-000056010000}"/>
    <cellStyle name="Nevtralno 2 3" xfId="343" xr:uid="{00000000-0005-0000-0000-000057010000}"/>
    <cellStyle name="Nevtralno 2 4" xfId="344" xr:uid="{00000000-0005-0000-0000-000058010000}"/>
    <cellStyle name="Nevtralno 3" xfId="345" xr:uid="{00000000-0005-0000-0000-000059010000}"/>
    <cellStyle name="Nevtralno 3 2" xfId="346" xr:uid="{00000000-0005-0000-0000-00005A010000}"/>
    <cellStyle name="Nevtralno 3 3" xfId="347" xr:uid="{00000000-0005-0000-0000-00005B010000}"/>
    <cellStyle name="Nevtralno 3 4" xfId="348" xr:uid="{00000000-0005-0000-0000-00005C010000}"/>
    <cellStyle name="Nevtralno 4" xfId="349" xr:uid="{00000000-0005-0000-0000-00005D010000}"/>
    <cellStyle name="Nevtralno 4 2" xfId="350" xr:uid="{00000000-0005-0000-0000-00005E010000}"/>
    <cellStyle name="Nevtralno 4 3" xfId="351" xr:uid="{00000000-0005-0000-0000-00005F010000}"/>
    <cellStyle name="Nevtralno 4 4" xfId="352" xr:uid="{00000000-0005-0000-0000-000060010000}"/>
    <cellStyle name="Normal 2" xfId="353" xr:uid="{00000000-0005-0000-0000-000061010000}"/>
    <cellStyle name="Normal 2 2" xfId="354" xr:uid="{00000000-0005-0000-0000-000062010000}"/>
    <cellStyle name="Normal 3" xfId="355" xr:uid="{00000000-0005-0000-0000-000063010000}"/>
    <cellStyle name="Normal_99 Popis" xfId="356" xr:uid="{00000000-0005-0000-0000-000064010000}"/>
    <cellStyle name="Normal-10" xfId="357" xr:uid="{00000000-0005-0000-0000-000065010000}"/>
    <cellStyle name="OPIS" xfId="552" xr:uid="{1015E9D7-74B0-485F-BB2F-9B5892917E8B}"/>
    <cellStyle name="Opomba 2" xfId="358" xr:uid="{00000000-0005-0000-0000-000066010000}"/>
    <cellStyle name="Opomba 2 2" xfId="359" xr:uid="{00000000-0005-0000-0000-000067010000}"/>
    <cellStyle name="Opomba 2 3" xfId="360" xr:uid="{00000000-0005-0000-0000-000068010000}"/>
    <cellStyle name="Opomba 2 4" xfId="361" xr:uid="{00000000-0005-0000-0000-000069010000}"/>
    <cellStyle name="Opomba 3" xfId="362" xr:uid="{00000000-0005-0000-0000-00006A010000}"/>
    <cellStyle name="Opomba 3 2" xfId="363" xr:uid="{00000000-0005-0000-0000-00006B010000}"/>
    <cellStyle name="Opomba 3 3" xfId="364" xr:uid="{00000000-0005-0000-0000-00006C010000}"/>
    <cellStyle name="Opomba 3 4" xfId="365" xr:uid="{00000000-0005-0000-0000-00006D010000}"/>
    <cellStyle name="Opomba 4" xfId="366" xr:uid="{00000000-0005-0000-0000-00006E010000}"/>
    <cellStyle name="Opomba 4 2" xfId="367" xr:uid="{00000000-0005-0000-0000-00006F010000}"/>
    <cellStyle name="Opomba 4 3" xfId="368" xr:uid="{00000000-0005-0000-0000-000070010000}"/>
    <cellStyle name="Opomba 4 4" xfId="369" xr:uid="{00000000-0005-0000-0000-000071010000}"/>
    <cellStyle name="Opozorilo 2" xfId="370" xr:uid="{00000000-0005-0000-0000-000072010000}"/>
    <cellStyle name="Opozorilo 2 2" xfId="371" xr:uid="{00000000-0005-0000-0000-000073010000}"/>
    <cellStyle name="Opozorilo 2 3" xfId="372" xr:uid="{00000000-0005-0000-0000-000074010000}"/>
    <cellStyle name="Opozorilo 2 4" xfId="373" xr:uid="{00000000-0005-0000-0000-000075010000}"/>
    <cellStyle name="Opozorilo 3" xfId="374" xr:uid="{00000000-0005-0000-0000-000076010000}"/>
    <cellStyle name="Opozorilo 3 2" xfId="375" xr:uid="{00000000-0005-0000-0000-000077010000}"/>
    <cellStyle name="Opozorilo 3 3" xfId="376" xr:uid="{00000000-0005-0000-0000-000078010000}"/>
    <cellStyle name="Opozorilo 3 4" xfId="377" xr:uid="{00000000-0005-0000-0000-000079010000}"/>
    <cellStyle name="Opozorilo 4" xfId="378" xr:uid="{00000000-0005-0000-0000-00007A010000}"/>
    <cellStyle name="Opozorilo 4 2" xfId="379" xr:uid="{00000000-0005-0000-0000-00007B010000}"/>
    <cellStyle name="Opozorilo 4 3" xfId="380" xr:uid="{00000000-0005-0000-0000-00007C010000}"/>
    <cellStyle name="Opozorilo 4 4" xfId="381" xr:uid="{00000000-0005-0000-0000-00007D010000}"/>
    <cellStyle name="Percent_CEV1" xfId="382" xr:uid="{00000000-0005-0000-0000-00007E010000}"/>
    <cellStyle name="Pojasnjevalno besedilo 2" xfId="383" xr:uid="{00000000-0005-0000-0000-00007F010000}"/>
    <cellStyle name="Pojasnjevalno besedilo 2 2" xfId="384" xr:uid="{00000000-0005-0000-0000-000080010000}"/>
    <cellStyle name="Pojasnjevalno besedilo 2 3" xfId="385" xr:uid="{00000000-0005-0000-0000-000081010000}"/>
    <cellStyle name="Pojasnjevalno besedilo 2 4" xfId="386" xr:uid="{00000000-0005-0000-0000-000082010000}"/>
    <cellStyle name="Pojasnjevalno besedilo 3" xfId="387" xr:uid="{00000000-0005-0000-0000-000083010000}"/>
    <cellStyle name="Pojasnjevalno besedilo 3 2" xfId="388" xr:uid="{00000000-0005-0000-0000-000084010000}"/>
    <cellStyle name="Pojasnjevalno besedilo 3 3" xfId="389" xr:uid="{00000000-0005-0000-0000-000085010000}"/>
    <cellStyle name="Pojasnjevalno besedilo 3 4" xfId="390" xr:uid="{00000000-0005-0000-0000-000086010000}"/>
    <cellStyle name="Pojasnjevalno besedilo 4" xfId="391" xr:uid="{00000000-0005-0000-0000-000087010000}"/>
    <cellStyle name="Pojasnjevalno besedilo 4 2" xfId="392" xr:uid="{00000000-0005-0000-0000-000088010000}"/>
    <cellStyle name="Pojasnjevalno besedilo 4 3" xfId="393" xr:uid="{00000000-0005-0000-0000-000089010000}"/>
    <cellStyle name="Pojasnjevalno besedilo 4 4" xfId="394" xr:uid="{00000000-0005-0000-0000-00008A010000}"/>
    <cellStyle name="Poudarek1 2" xfId="395" xr:uid="{00000000-0005-0000-0000-00008B010000}"/>
    <cellStyle name="Poudarek1 2 2" xfId="396" xr:uid="{00000000-0005-0000-0000-00008C010000}"/>
    <cellStyle name="Poudarek1 2 3" xfId="397" xr:uid="{00000000-0005-0000-0000-00008D010000}"/>
    <cellStyle name="Poudarek1 2 4" xfId="398" xr:uid="{00000000-0005-0000-0000-00008E010000}"/>
    <cellStyle name="Poudarek1 3" xfId="399" xr:uid="{00000000-0005-0000-0000-00008F010000}"/>
    <cellStyle name="Poudarek1 3 2" xfId="400" xr:uid="{00000000-0005-0000-0000-000090010000}"/>
    <cellStyle name="Poudarek1 3 3" xfId="401" xr:uid="{00000000-0005-0000-0000-000091010000}"/>
    <cellStyle name="Poudarek1 3 4" xfId="402" xr:uid="{00000000-0005-0000-0000-000092010000}"/>
    <cellStyle name="Poudarek1 4" xfId="403" xr:uid="{00000000-0005-0000-0000-000093010000}"/>
    <cellStyle name="Poudarek1 4 2" xfId="404" xr:uid="{00000000-0005-0000-0000-000094010000}"/>
    <cellStyle name="Poudarek1 4 3" xfId="405" xr:uid="{00000000-0005-0000-0000-000095010000}"/>
    <cellStyle name="Poudarek1 4 4" xfId="406" xr:uid="{00000000-0005-0000-0000-000096010000}"/>
    <cellStyle name="Poudarek2 2" xfId="407" xr:uid="{00000000-0005-0000-0000-000097010000}"/>
    <cellStyle name="Poudarek2 2 2" xfId="408" xr:uid="{00000000-0005-0000-0000-000098010000}"/>
    <cellStyle name="Poudarek2 2 3" xfId="409" xr:uid="{00000000-0005-0000-0000-000099010000}"/>
    <cellStyle name="Poudarek2 2 4" xfId="410" xr:uid="{00000000-0005-0000-0000-00009A010000}"/>
    <cellStyle name="Poudarek2 3" xfId="411" xr:uid="{00000000-0005-0000-0000-00009B010000}"/>
    <cellStyle name="Poudarek2 3 2" xfId="412" xr:uid="{00000000-0005-0000-0000-00009C010000}"/>
    <cellStyle name="Poudarek2 3 3" xfId="413" xr:uid="{00000000-0005-0000-0000-00009D010000}"/>
    <cellStyle name="Poudarek2 3 4" xfId="414" xr:uid="{00000000-0005-0000-0000-00009E010000}"/>
    <cellStyle name="Poudarek2 4" xfId="415" xr:uid="{00000000-0005-0000-0000-00009F010000}"/>
    <cellStyle name="Poudarek2 4 2" xfId="416" xr:uid="{00000000-0005-0000-0000-0000A0010000}"/>
    <cellStyle name="Poudarek2 4 3" xfId="417" xr:uid="{00000000-0005-0000-0000-0000A1010000}"/>
    <cellStyle name="Poudarek2 4 4" xfId="418" xr:uid="{00000000-0005-0000-0000-0000A2010000}"/>
    <cellStyle name="Poudarek3 2" xfId="419" xr:uid="{00000000-0005-0000-0000-0000A3010000}"/>
    <cellStyle name="Poudarek3 2 2" xfId="420" xr:uid="{00000000-0005-0000-0000-0000A4010000}"/>
    <cellStyle name="Poudarek3 2 3" xfId="421" xr:uid="{00000000-0005-0000-0000-0000A5010000}"/>
    <cellStyle name="Poudarek3 2 4" xfId="422" xr:uid="{00000000-0005-0000-0000-0000A6010000}"/>
    <cellStyle name="Poudarek3 3" xfId="423" xr:uid="{00000000-0005-0000-0000-0000A7010000}"/>
    <cellStyle name="Poudarek3 3 2" xfId="424" xr:uid="{00000000-0005-0000-0000-0000A8010000}"/>
    <cellStyle name="Poudarek3 3 3" xfId="425" xr:uid="{00000000-0005-0000-0000-0000A9010000}"/>
    <cellStyle name="Poudarek3 3 4" xfId="426" xr:uid="{00000000-0005-0000-0000-0000AA010000}"/>
    <cellStyle name="Poudarek3 4" xfId="427" xr:uid="{00000000-0005-0000-0000-0000AB010000}"/>
    <cellStyle name="Poudarek3 4 2" xfId="428" xr:uid="{00000000-0005-0000-0000-0000AC010000}"/>
    <cellStyle name="Poudarek3 4 3" xfId="429" xr:uid="{00000000-0005-0000-0000-0000AD010000}"/>
    <cellStyle name="Poudarek3 4 4" xfId="430" xr:uid="{00000000-0005-0000-0000-0000AE010000}"/>
    <cellStyle name="Poudarek4 2" xfId="431" xr:uid="{00000000-0005-0000-0000-0000AF010000}"/>
    <cellStyle name="Poudarek4 2 2" xfId="432" xr:uid="{00000000-0005-0000-0000-0000B0010000}"/>
    <cellStyle name="Poudarek4 2 3" xfId="433" xr:uid="{00000000-0005-0000-0000-0000B1010000}"/>
    <cellStyle name="Poudarek4 2 4" xfId="434" xr:uid="{00000000-0005-0000-0000-0000B2010000}"/>
    <cellStyle name="Poudarek4 3" xfId="435" xr:uid="{00000000-0005-0000-0000-0000B3010000}"/>
    <cellStyle name="Poudarek4 3 2" xfId="436" xr:uid="{00000000-0005-0000-0000-0000B4010000}"/>
    <cellStyle name="Poudarek4 3 3" xfId="437" xr:uid="{00000000-0005-0000-0000-0000B5010000}"/>
    <cellStyle name="Poudarek4 3 4" xfId="438" xr:uid="{00000000-0005-0000-0000-0000B6010000}"/>
    <cellStyle name="Poudarek4 4" xfId="439" xr:uid="{00000000-0005-0000-0000-0000B7010000}"/>
    <cellStyle name="Poudarek4 4 2" xfId="440" xr:uid="{00000000-0005-0000-0000-0000B8010000}"/>
    <cellStyle name="Poudarek4 4 3" xfId="441" xr:uid="{00000000-0005-0000-0000-0000B9010000}"/>
    <cellStyle name="Poudarek4 4 4" xfId="442" xr:uid="{00000000-0005-0000-0000-0000BA010000}"/>
    <cellStyle name="Poudarek5 2" xfId="443" xr:uid="{00000000-0005-0000-0000-0000BB010000}"/>
    <cellStyle name="Poudarek5 2 2" xfId="444" xr:uid="{00000000-0005-0000-0000-0000BC010000}"/>
    <cellStyle name="Poudarek5 2 3" xfId="445" xr:uid="{00000000-0005-0000-0000-0000BD010000}"/>
    <cellStyle name="Poudarek5 2 4" xfId="446" xr:uid="{00000000-0005-0000-0000-0000BE010000}"/>
    <cellStyle name="Poudarek5 3" xfId="447" xr:uid="{00000000-0005-0000-0000-0000BF010000}"/>
    <cellStyle name="Poudarek5 3 2" xfId="448" xr:uid="{00000000-0005-0000-0000-0000C0010000}"/>
    <cellStyle name="Poudarek5 3 3" xfId="449" xr:uid="{00000000-0005-0000-0000-0000C1010000}"/>
    <cellStyle name="Poudarek5 3 4" xfId="450" xr:uid="{00000000-0005-0000-0000-0000C2010000}"/>
    <cellStyle name="Poudarek5 4" xfId="451" xr:uid="{00000000-0005-0000-0000-0000C3010000}"/>
    <cellStyle name="Poudarek5 4 2" xfId="452" xr:uid="{00000000-0005-0000-0000-0000C4010000}"/>
    <cellStyle name="Poudarek5 4 3" xfId="453" xr:uid="{00000000-0005-0000-0000-0000C5010000}"/>
    <cellStyle name="Poudarek5 4 4" xfId="454" xr:uid="{00000000-0005-0000-0000-0000C6010000}"/>
    <cellStyle name="Poudarek6 2" xfId="455" xr:uid="{00000000-0005-0000-0000-0000C7010000}"/>
    <cellStyle name="Poudarek6 2 2" xfId="456" xr:uid="{00000000-0005-0000-0000-0000C8010000}"/>
    <cellStyle name="Poudarek6 2 3" xfId="457" xr:uid="{00000000-0005-0000-0000-0000C9010000}"/>
    <cellStyle name="Poudarek6 2 4" xfId="458" xr:uid="{00000000-0005-0000-0000-0000CA010000}"/>
    <cellStyle name="Poudarek6 3" xfId="459" xr:uid="{00000000-0005-0000-0000-0000CB010000}"/>
    <cellStyle name="Poudarek6 3 2" xfId="460" xr:uid="{00000000-0005-0000-0000-0000CC010000}"/>
    <cellStyle name="Poudarek6 3 3" xfId="461" xr:uid="{00000000-0005-0000-0000-0000CD010000}"/>
    <cellStyle name="Poudarek6 3 4" xfId="462" xr:uid="{00000000-0005-0000-0000-0000CE010000}"/>
    <cellStyle name="Poudarek6 4" xfId="463" xr:uid="{00000000-0005-0000-0000-0000CF010000}"/>
    <cellStyle name="Poudarek6 4 2" xfId="464" xr:uid="{00000000-0005-0000-0000-0000D0010000}"/>
    <cellStyle name="Poudarek6 4 3" xfId="465" xr:uid="{00000000-0005-0000-0000-0000D1010000}"/>
    <cellStyle name="Poudarek6 4 4" xfId="466" xr:uid="{00000000-0005-0000-0000-0000D2010000}"/>
    <cellStyle name="Povezana celica 2" xfId="467" xr:uid="{00000000-0005-0000-0000-0000D3010000}"/>
    <cellStyle name="Povezana celica 2 2" xfId="468" xr:uid="{00000000-0005-0000-0000-0000D4010000}"/>
    <cellStyle name="Povezana celica 2 3" xfId="469" xr:uid="{00000000-0005-0000-0000-0000D5010000}"/>
    <cellStyle name="Povezana celica 2 4" xfId="470" xr:uid="{00000000-0005-0000-0000-0000D6010000}"/>
    <cellStyle name="Povezana celica 3" xfId="471" xr:uid="{00000000-0005-0000-0000-0000D7010000}"/>
    <cellStyle name="Povezana celica 3 2" xfId="472" xr:uid="{00000000-0005-0000-0000-0000D8010000}"/>
    <cellStyle name="Povezana celica 3 3" xfId="473" xr:uid="{00000000-0005-0000-0000-0000D9010000}"/>
    <cellStyle name="Povezana celica 3 4" xfId="474" xr:uid="{00000000-0005-0000-0000-0000DA010000}"/>
    <cellStyle name="Povezana celica 4" xfId="475" xr:uid="{00000000-0005-0000-0000-0000DB010000}"/>
    <cellStyle name="Povezana celica 4 2" xfId="476" xr:uid="{00000000-0005-0000-0000-0000DC010000}"/>
    <cellStyle name="Povezana celica 4 3" xfId="477" xr:uid="{00000000-0005-0000-0000-0000DD010000}"/>
    <cellStyle name="Povezana celica 4 4" xfId="478" xr:uid="{00000000-0005-0000-0000-0000DE010000}"/>
    <cellStyle name="Preveri celico 2" xfId="479" xr:uid="{00000000-0005-0000-0000-0000DF010000}"/>
    <cellStyle name="Preveri celico 2 2" xfId="480" xr:uid="{00000000-0005-0000-0000-0000E0010000}"/>
    <cellStyle name="Preveri celico 2 3" xfId="481" xr:uid="{00000000-0005-0000-0000-0000E1010000}"/>
    <cellStyle name="Preveri celico 2 4" xfId="482" xr:uid="{00000000-0005-0000-0000-0000E2010000}"/>
    <cellStyle name="Preveri celico 3" xfId="483" xr:uid="{00000000-0005-0000-0000-0000E3010000}"/>
    <cellStyle name="Preveri celico 3 2" xfId="484" xr:uid="{00000000-0005-0000-0000-0000E4010000}"/>
    <cellStyle name="Preveri celico 3 3" xfId="485" xr:uid="{00000000-0005-0000-0000-0000E5010000}"/>
    <cellStyle name="Preveri celico 3 4" xfId="486" xr:uid="{00000000-0005-0000-0000-0000E6010000}"/>
    <cellStyle name="Preveri celico 4" xfId="487" xr:uid="{00000000-0005-0000-0000-0000E7010000}"/>
    <cellStyle name="Preveri celico 4 2" xfId="488" xr:uid="{00000000-0005-0000-0000-0000E8010000}"/>
    <cellStyle name="Preveri celico 4 3" xfId="489" xr:uid="{00000000-0005-0000-0000-0000E9010000}"/>
    <cellStyle name="Preveri celico 4 4" xfId="490" xr:uid="{00000000-0005-0000-0000-0000EA010000}"/>
    <cellStyle name="Projekt" xfId="491" xr:uid="{00000000-0005-0000-0000-0000EB010000}"/>
    <cellStyle name="Računanje 2" xfId="492" xr:uid="{00000000-0005-0000-0000-0000EC010000}"/>
    <cellStyle name="Računanje 2 2" xfId="493" xr:uid="{00000000-0005-0000-0000-0000ED010000}"/>
    <cellStyle name="Računanje 2 3" xfId="494" xr:uid="{00000000-0005-0000-0000-0000EE010000}"/>
    <cellStyle name="Računanje 2 4" xfId="495" xr:uid="{00000000-0005-0000-0000-0000EF010000}"/>
    <cellStyle name="Računanje 3" xfId="496" xr:uid="{00000000-0005-0000-0000-0000F0010000}"/>
    <cellStyle name="Računanje 3 2" xfId="497" xr:uid="{00000000-0005-0000-0000-0000F1010000}"/>
    <cellStyle name="Računanje 3 3" xfId="498" xr:uid="{00000000-0005-0000-0000-0000F2010000}"/>
    <cellStyle name="Računanje 3 4" xfId="499" xr:uid="{00000000-0005-0000-0000-0000F3010000}"/>
    <cellStyle name="Računanje 4" xfId="500" xr:uid="{00000000-0005-0000-0000-0000F4010000}"/>
    <cellStyle name="Računanje 4 2" xfId="501" xr:uid="{00000000-0005-0000-0000-0000F5010000}"/>
    <cellStyle name="Računanje 4 3" xfId="502" xr:uid="{00000000-0005-0000-0000-0000F6010000}"/>
    <cellStyle name="Računanje 4 4" xfId="503" xr:uid="{00000000-0005-0000-0000-0000F7010000}"/>
    <cellStyle name="Result" xfId="504" xr:uid="{00000000-0005-0000-0000-0000F8010000}"/>
    <cellStyle name="Result2" xfId="505" xr:uid="{00000000-0005-0000-0000-0000F9010000}"/>
    <cellStyle name="Slabo 2" xfId="506" xr:uid="{00000000-0005-0000-0000-0000FA010000}"/>
    <cellStyle name="Slabo 2 2" xfId="507" xr:uid="{00000000-0005-0000-0000-0000FB010000}"/>
    <cellStyle name="Slabo 2 3" xfId="508" xr:uid="{00000000-0005-0000-0000-0000FC010000}"/>
    <cellStyle name="Slabo 2 4" xfId="509" xr:uid="{00000000-0005-0000-0000-0000FD010000}"/>
    <cellStyle name="Slabo 3" xfId="510" xr:uid="{00000000-0005-0000-0000-0000FE010000}"/>
    <cellStyle name="Slabo 3 2" xfId="511" xr:uid="{00000000-0005-0000-0000-0000FF010000}"/>
    <cellStyle name="Slabo 3 3" xfId="512" xr:uid="{00000000-0005-0000-0000-000000020000}"/>
    <cellStyle name="Slabo 3 4" xfId="513" xr:uid="{00000000-0005-0000-0000-000001020000}"/>
    <cellStyle name="Slabo 4" xfId="514" xr:uid="{00000000-0005-0000-0000-000002020000}"/>
    <cellStyle name="Slabo 4 2" xfId="515" xr:uid="{00000000-0005-0000-0000-000003020000}"/>
    <cellStyle name="Slabo 4 3" xfId="516" xr:uid="{00000000-0005-0000-0000-000004020000}"/>
    <cellStyle name="Slabo 4 4" xfId="517" xr:uid="{00000000-0005-0000-0000-000005020000}"/>
    <cellStyle name="Total" xfId="518" xr:uid="{00000000-0005-0000-0000-000006020000}"/>
    <cellStyle name="Valuta 2" xfId="550" xr:uid="{6A3427E2-F0DE-4670-A54A-4EC336123EDC}"/>
    <cellStyle name="Vejica [0] 2" xfId="548" xr:uid="{0F74B140-3DEE-464B-B347-7DE77A32ADA1}"/>
    <cellStyle name="Vejica 2" xfId="519" xr:uid="{00000000-0005-0000-0000-000007020000}"/>
    <cellStyle name="Vejica 3" xfId="520" xr:uid="{00000000-0005-0000-0000-000008020000}"/>
    <cellStyle name="Vejica 3 2" xfId="521" xr:uid="{00000000-0005-0000-0000-000009020000}"/>
    <cellStyle name="Vejica 4" xfId="547" xr:uid="{6393DBBD-A238-4B42-8F52-C61CAAE1DB95}"/>
    <cellStyle name="Vnos 2" xfId="522" xr:uid="{00000000-0005-0000-0000-00000A020000}"/>
    <cellStyle name="Vnos 2 2" xfId="523" xr:uid="{00000000-0005-0000-0000-00000B020000}"/>
    <cellStyle name="Vnos 2 3" xfId="524" xr:uid="{00000000-0005-0000-0000-00000C020000}"/>
    <cellStyle name="Vnos 2 4" xfId="525" xr:uid="{00000000-0005-0000-0000-00000D020000}"/>
    <cellStyle name="Vnos 3" xfId="526" xr:uid="{00000000-0005-0000-0000-00000E020000}"/>
    <cellStyle name="Vnos 3 2" xfId="527" xr:uid="{00000000-0005-0000-0000-00000F020000}"/>
    <cellStyle name="Vnos 3 3" xfId="528" xr:uid="{00000000-0005-0000-0000-000010020000}"/>
    <cellStyle name="Vnos 3 4" xfId="529" xr:uid="{00000000-0005-0000-0000-000011020000}"/>
    <cellStyle name="Vnos 4" xfId="530" xr:uid="{00000000-0005-0000-0000-000012020000}"/>
    <cellStyle name="Vnos 4 2" xfId="531" xr:uid="{00000000-0005-0000-0000-000013020000}"/>
    <cellStyle name="Vnos 4 3" xfId="532" xr:uid="{00000000-0005-0000-0000-000014020000}"/>
    <cellStyle name="Vnos 4 4" xfId="533" xr:uid="{00000000-0005-0000-0000-000015020000}"/>
    <cellStyle name="Vsota 2" xfId="534" xr:uid="{00000000-0005-0000-0000-000016020000}"/>
    <cellStyle name="Vsota 2 2" xfId="535" xr:uid="{00000000-0005-0000-0000-000017020000}"/>
    <cellStyle name="Vsota 2 3" xfId="536" xr:uid="{00000000-0005-0000-0000-000018020000}"/>
    <cellStyle name="Vsota 2 4" xfId="537" xr:uid="{00000000-0005-0000-0000-000019020000}"/>
    <cellStyle name="Vsota 3" xfId="538" xr:uid="{00000000-0005-0000-0000-00001A020000}"/>
    <cellStyle name="Vsota 3 2" xfId="539" xr:uid="{00000000-0005-0000-0000-00001B020000}"/>
    <cellStyle name="Vsota 3 3" xfId="540" xr:uid="{00000000-0005-0000-0000-00001C020000}"/>
    <cellStyle name="Vsota 3 4" xfId="541" xr:uid="{00000000-0005-0000-0000-00001D020000}"/>
    <cellStyle name="Vsota 4" xfId="542" xr:uid="{00000000-0005-0000-0000-00001E020000}"/>
    <cellStyle name="Vsota 4 2" xfId="543" xr:uid="{00000000-0005-0000-0000-00001F020000}"/>
    <cellStyle name="Vsota 4 3" xfId="544" xr:uid="{00000000-0005-0000-0000-000020020000}"/>
    <cellStyle name="Vsota 4 4" xfId="545" xr:uid="{00000000-0005-0000-0000-000021020000}"/>
  </cellStyles>
  <dxfs count="10">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1</xdr:col>
      <xdr:colOff>73270</xdr:colOff>
      <xdr:row>9</xdr:row>
      <xdr:rowOff>7328</xdr:rowOff>
    </xdr:from>
    <xdr:to>
      <xdr:col>1</xdr:col>
      <xdr:colOff>2790089</xdr:colOff>
      <xdr:row>9</xdr:row>
      <xdr:rowOff>1447328</xdr:rowOff>
    </xdr:to>
    <xdr:pic>
      <xdr:nvPicPr>
        <xdr:cNvPr id="2" name="Slika 1">
          <a:extLst>
            <a:ext uri="{FF2B5EF4-FFF2-40B4-BE49-F238E27FC236}">
              <a16:creationId xmlns:a16="http://schemas.microsoft.com/office/drawing/2014/main" id="{91962E77-21BD-4A29-8D32-E283207B35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9970" y="1188428"/>
          <a:ext cx="2716819" cy="1440000"/>
        </a:xfrm>
        <a:prstGeom prst="rect">
          <a:avLst/>
        </a:prstGeom>
      </xdr:spPr>
    </xdr:pic>
    <xdr:clientData/>
  </xdr:twoCellAnchor>
  <xdr:twoCellAnchor editAs="oneCell">
    <xdr:from>
      <xdr:col>2</xdr:col>
      <xdr:colOff>85151</xdr:colOff>
      <xdr:row>9</xdr:row>
      <xdr:rowOff>74480</xdr:rowOff>
    </xdr:from>
    <xdr:to>
      <xdr:col>5</xdr:col>
      <xdr:colOff>733749</xdr:colOff>
      <xdr:row>9</xdr:row>
      <xdr:rowOff>1676658</xdr:rowOff>
    </xdr:to>
    <xdr:pic>
      <xdr:nvPicPr>
        <xdr:cNvPr id="3" name="Slika 2">
          <a:extLst>
            <a:ext uri="{FF2B5EF4-FFF2-40B4-BE49-F238E27FC236}">
              <a16:creationId xmlns:a16="http://schemas.microsoft.com/office/drawing/2014/main" id="{D0390FDE-061E-4050-9C35-936560746AE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3712049" y="1046041"/>
          <a:ext cx="1602178" cy="2019139"/>
        </a:xfrm>
        <a:prstGeom prst="rect">
          <a:avLst/>
        </a:prstGeom>
      </xdr:spPr>
    </xdr:pic>
    <xdr:clientData/>
  </xdr:twoCellAnchor>
  <xdr:oneCellAnchor>
    <xdr:from>
      <xdr:col>1</xdr:col>
      <xdr:colOff>151507</xdr:colOff>
      <xdr:row>30</xdr:row>
      <xdr:rowOff>87924</xdr:rowOff>
    </xdr:from>
    <xdr:ext cx="2560344" cy="1440000"/>
    <xdr:pic>
      <xdr:nvPicPr>
        <xdr:cNvPr id="4" name="Slika 3">
          <a:extLst>
            <a:ext uri="{FF2B5EF4-FFF2-40B4-BE49-F238E27FC236}">
              <a16:creationId xmlns:a16="http://schemas.microsoft.com/office/drawing/2014/main" id="{6E856E0A-36A5-4DB0-939D-1038DC0D35B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18207" y="17499624"/>
          <a:ext cx="2560344" cy="1440000"/>
        </a:xfrm>
        <a:prstGeom prst="rect">
          <a:avLst/>
        </a:prstGeom>
      </xdr:spPr>
    </xdr:pic>
    <xdr:clientData/>
  </xdr:oneCellAnchor>
  <xdr:twoCellAnchor editAs="oneCell">
    <xdr:from>
      <xdr:col>1</xdr:col>
      <xdr:colOff>162160</xdr:colOff>
      <xdr:row>23</xdr:row>
      <xdr:rowOff>112350</xdr:rowOff>
    </xdr:from>
    <xdr:to>
      <xdr:col>1</xdr:col>
      <xdr:colOff>2029558</xdr:colOff>
      <xdr:row>23</xdr:row>
      <xdr:rowOff>1555339</xdr:rowOff>
    </xdr:to>
    <xdr:pic>
      <xdr:nvPicPr>
        <xdr:cNvPr id="5" name="Slika 4">
          <a:extLst>
            <a:ext uri="{FF2B5EF4-FFF2-40B4-BE49-F238E27FC236}">
              <a16:creationId xmlns:a16="http://schemas.microsoft.com/office/drawing/2014/main" id="{FA7F1838-73DE-42DB-8CC3-D6E1BE91028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5400000">
          <a:off x="638133" y="11110338"/>
          <a:ext cx="1442989" cy="1867398"/>
        </a:xfrm>
        <a:prstGeom prst="rect">
          <a:avLst/>
        </a:prstGeom>
      </xdr:spPr>
    </xdr:pic>
    <xdr:clientData/>
  </xdr:twoCellAnchor>
  <xdr:twoCellAnchor editAs="oneCell">
    <xdr:from>
      <xdr:col>1</xdr:col>
      <xdr:colOff>59061</xdr:colOff>
      <xdr:row>39</xdr:row>
      <xdr:rowOff>80597</xdr:rowOff>
    </xdr:from>
    <xdr:to>
      <xdr:col>1</xdr:col>
      <xdr:colOff>2306063</xdr:colOff>
      <xdr:row>39</xdr:row>
      <xdr:rowOff>1520597</xdr:rowOff>
    </xdr:to>
    <xdr:pic>
      <xdr:nvPicPr>
        <xdr:cNvPr id="7" name="Slika 6">
          <a:extLst>
            <a:ext uri="{FF2B5EF4-FFF2-40B4-BE49-F238E27FC236}">
              <a16:creationId xmlns:a16="http://schemas.microsoft.com/office/drawing/2014/main" id="{457413B7-49BC-4387-8327-66CC1F20192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22830" y="21826905"/>
          <a:ext cx="2247002" cy="1440000"/>
        </a:xfrm>
        <a:prstGeom prst="rect">
          <a:avLst/>
        </a:prstGeom>
      </xdr:spPr>
    </xdr:pic>
    <xdr:clientData/>
  </xdr:twoCellAnchor>
  <xdr:twoCellAnchor editAs="oneCell">
    <xdr:from>
      <xdr:col>1</xdr:col>
      <xdr:colOff>2663899</xdr:colOff>
      <xdr:row>39</xdr:row>
      <xdr:rowOff>65943</xdr:rowOff>
    </xdr:from>
    <xdr:to>
      <xdr:col>5</xdr:col>
      <xdr:colOff>95988</xdr:colOff>
      <xdr:row>39</xdr:row>
      <xdr:rowOff>1505943</xdr:rowOff>
    </xdr:to>
    <xdr:pic>
      <xdr:nvPicPr>
        <xdr:cNvPr id="8" name="Slika 7">
          <a:extLst>
            <a:ext uri="{FF2B5EF4-FFF2-40B4-BE49-F238E27FC236}">
              <a16:creationId xmlns:a16="http://schemas.microsoft.com/office/drawing/2014/main" id="{BA6EEAB9-6FB0-4910-A172-068ADE15FBC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927668" y="21812251"/>
          <a:ext cx="1960128" cy="1440000"/>
        </a:xfrm>
        <a:prstGeom prst="rect">
          <a:avLst/>
        </a:prstGeom>
      </xdr:spPr>
    </xdr:pic>
    <xdr:clientData/>
  </xdr:twoCellAnchor>
</xdr:wsDr>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98297-BBD6-4D62-A449-73A5833F65C7}">
  <dimension ref="A1:G23"/>
  <sheetViews>
    <sheetView showZeros="0" tabSelected="1" view="pageBreakPreview" zoomScaleNormal="100" zoomScaleSheetLayoutView="100" workbookViewId="0">
      <selection activeCell="E1" sqref="E1"/>
    </sheetView>
  </sheetViews>
  <sheetFormatPr defaultColWidth="8" defaultRowHeight="15"/>
  <cols>
    <col min="1" max="1" width="4.625" style="27" customWidth="1"/>
    <col min="2" max="2" width="44.25" style="7" customWidth="1"/>
    <col min="3" max="3" width="5.25" style="28" customWidth="1"/>
    <col min="4" max="4" width="8.125" style="29" customWidth="1"/>
    <col min="5" max="5" width="8" style="29" customWidth="1"/>
    <col min="6" max="6" width="11.875" style="6" customWidth="1"/>
    <col min="7" max="16384" width="8" style="6"/>
  </cols>
  <sheetData>
    <row r="1" spans="1:7" ht="15.75">
      <c r="A1" s="1"/>
      <c r="B1" s="2"/>
      <c r="C1" s="3"/>
      <c r="D1" s="4"/>
      <c r="E1" s="93" t="s">
        <v>65</v>
      </c>
      <c r="F1" s="5"/>
    </row>
    <row r="2" spans="1:7" s="11" customFormat="1" ht="12" customHeight="1">
      <c r="A2" s="19"/>
      <c r="B2" s="20"/>
      <c r="C2" s="21"/>
      <c r="D2" s="24"/>
      <c r="E2" s="25"/>
      <c r="F2" s="26"/>
      <c r="G2" s="6"/>
    </row>
    <row r="3" spans="1:7" s="11" customFormat="1" ht="12" customHeight="1">
      <c r="A3" s="19"/>
      <c r="B3" s="20"/>
      <c r="C3" s="21"/>
      <c r="D3" s="24"/>
      <c r="E3" s="25"/>
      <c r="F3" s="26"/>
      <c r="G3" s="6"/>
    </row>
    <row r="4" spans="1:7" s="11" customFormat="1" ht="14.1" customHeight="1">
      <c r="A4" s="8">
        <v>5</v>
      </c>
      <c r="B4" s="8" t="s">
        <v>8</v>
      </c>
      <c r="C4" s="9"/>
      <c r="D4" s="10"/>
      <c r="E4" s="10"/>
      <c r="F4" s="10"/>
      <c r="G4" s="6"/>
    </row>
    <row r="5" spans="1:7" s="11" customFormat="1" ht="12" customHeight="1">
      <c r="A5" s="19"/>
      <c r="B5" s="20"/>
      <c r="C5" s="21"/>
      <c r="D5" s="24"/>
      <c r="E5" s="25"/>
      <c r="F5" s="26"/>
      <c r="G5" s="6"/>
    </row>
    <row r="6" spans="1:7" s="13" customFormat="1" ht="135.75" customHeight="1">
      <c r="A6" s="12" t="s">
        <v>1</v>
      </c>
      <c r="B6" s="12" t="s">
        <v>23</v>
      </c>
      <c r="C6" s="13" t="s">
        <v>16</v>
      </c>
      <c r="D6" s="22">
        <v>4</v>
      </c>
      <c r="E6" s="22">
        <v>0</v>
      </c>
      <c r="F6" s="23">
        <f>ROUND(D6*E6,2)</f>
        <v>0</v>
      </c>
      <c r="G6" s="6"/>
    </row>
    <row r="7" spans="1:7" s="11" customFormat="1" ht="12" customHeight="1">
      <c r="A7" s="19"/>
      <c r="B7" s="20"/>
      <c r="C7" s="21"/>
      <c r="D7" s="24"/>
      <c r="E7" s="25"/>
      <c r="F7" s="26"/>
      <c r="G7" s="6"/>
    </row>
    <row r="8" spans="1:7" s="13" customFormat="1" ht="150.75" customHeight="1">
      <c r="A8" s="12" t="s">
        <v>5</v>
      </c>
      <c r="B8" s="12" t="s">
        <v>24</v>
      </c>
      <c r="C8" s="13" t="s">
        <v>16</v>
      </c>
      <c r="D8" s="22">
        <v>1</v>
      </c>
      <c r="E8" s="22">
        <v>0</v>
      </c>
      <c r="F8" s="23">
        <f>ROUND(D8*E8,2)</f>
        <v>0</v>
      </c>
      <c r="G8" s="6"/>
    </row>
    <row r="9" spans="1:7" s="11" customFormat="1" ht="12" customHeight="1">
      <c r="A9" s="19"/>
      <c r="B9" s="20"/>
      <c r="C9" s="21"/>
      <c r="D9" s="24"/>
      <c r="E9" s="25"/>
      <c r="F9" s="26"/>
      <c r="G9" s="6"/>
    </row>
    <row r="10" spans="1:7" s="13" customFormat="1" ht="135" customHeight="1">
      <c r="A10" s="12" t="s">
        <v>9</v>
      </c>
      <c r="B10" s="12" t="s">
        <v>25</v>
      </c>
      <c r="C10" s="13" t="s">
        <v>16</v>
      </c>
      <c r="D10" s="22">
        <v>1</v>
      </c>
      <c r="E10" s="22">
        <v>0</v>
      </c>
      <c r="F10" s="23">
        <f>ROUND(D10*E10,2)</f>
        <v>0</v>
      </c>
      <c r="G10" s="6"/>
    </row>
    <row r="11" spans="1:7" s="11" customFormat="1" ht="12" customHeight="1">
      <c r="A11" s="19"/>
      <c r="B11" s="20"/>
      <c r="C11" s="21"/>
      <c r="D11" s="24"/>
      <c r="E11" s="25"/>
      <c r="F11" s="26"/>
      <c r="G11" s="6"/>
    </row>
    <row r="12" spans="1:7" s="13" customFormat="1" ht="138.75" customHeight="1">
      <c r="A12" s="12" t="s">
        <v>10</v>
      </c>
      <c r="B12" s="12" t="s">
        <v>26</v>
      </c>
      <c r="C12" s="13" t="s">
        <v>16</v>
      </c>
      <c r="D12" s="22">
        <v>1</v>
      </c>
      <c r="E12" s="22">
        <v>0</v>
      </c>
      <c r="F12" s="23">
        <f>ROUND(D12*E12,2)</f>
        <v>0</v>
      </c>
      <c r="G12" s="6"/>
    </row>
    <row r="13" spans="1:7" s="11" customFormat="1" ht="12" customHeight="1">
      <c r="A13" s="19"/>
      <c r="B13" s="20"/>
      <c r="C13" s="21"/>
      <c r="D13" s="24"/>
      <c r="E13" s="25"/>
      <c r="F13" s="26"/>
      <c r="G13" s="6"/>
    </row>
    <row r="14" spans="1:7" s="13" customFormat="1" ht="207.75" customHeight="1">
      <c r="A14" s="12" t="s">
        <v>11</v>
      </c>
      <c r="B14" s="12" t="s">
        <v>27</v>
      </c>
      <c r="C14" s="13" t="s">
        <v>16</v>
      </c>
      <c r="D14" s="22">
        <v>3</v>
      </c>
      <c r="E14" s="22">
        <v>0</v>
      </c>
      <c r="F14" s="23">
        <f>ROUND(D14*E14,2)</f>
        <v>0</v>
      </c>
      <c r="G14" s="6"/>
    </row>
    <row r="15" spans="1:7" s="11" customFormat="1" ht="12" customHeight="1">
      <c r="A15" s="19"/>
      <c r="B15" s="20"/>
      <c r="C15" s="21"/>
      <c r="D15" s="24"/>
      <c r="E15" s="25"/>
      <c r="F15" s="26"/>
      <c r="G15" s="6"/>
    </row>
    <row r="16" spans="1:7" s="13" customFormat="1" ht="204.75" customHeight="1">
      <c r="A16" s="12" t="s">
        <v>12</v>
      </c>
      <c r="B16" s="12" t="s">
        <v>28</v>
      </c>
      <c r="C16" s="13" t="s">
        <v>16</v>
      </c>
      <c r="D16" s="22">
        <v>3</v>
      </c>
      <c r="E16" s="22">
        <v>0</v>
      </c>
      <c r="F16" s="23">
        <f>ROUND(D16*E16,2)</f>
        <v>0</v>
      </c>
      <c r="G16" s="6"/>
    </row>
    <row r="17" spans="1:7" s="11" customFormat="1" ht="12" customHeight="1">
      <c r="A17" s="19"/>
      <c r="B17" s="20"/>
      <c r="C17" s="21"/>
      <c r="D17" s="24"/>
      <c r="E17" s="25"/>
      <c r="F17" s="26"/>
      <c r="G17" s="6"/>
    </row>
    <row r="18" spans="1:7" s="13" customFormat="1" ht="210.75" customHeight="1">
      <c r="A18" s="12" t="s">
        <v>13</v>
      </c>
      <c r="B18" s="12" t="s">
        <v>29</v>
      </c>
      <c r="C18" s="13" t="s">
        <v>16</v>
      </c>
      <c r="D18" s="22">
        <v>2</v>
      </c>
      <c r="E18" s="22">
        <v>0</v>
      </c>
      <c r="F18" s="23">
        <f>ROUND(D18*E18,2)</f>
        <v>0</v>
      </c>
      <c r="G18" s="6"/>
    </row>
    <row r="19" spans="1:7" s="11" customFormat="1" ht="12" customHeight="1">
      <c r="A19" s="19"/>
      <c r="B19" s="20"/>
      <c r="C19" s="21"/>
      <c r="D19" s="24"/>
      <c r="E19" s="25"/>
      <c r="F19" s="26"/>
      <c r="G19" s="6"/>
    </row>
    <row r="20" spans="1:7" s="13" customFormat="1" ht="204.75" customHeight="1">
      <c r="A20" s="12" t="s">
        <v>14</v>
      </c>
      <c r="B20" s="12" t="s">
        <v>30</v>
      </c>
      <c r="C20" s="13" t="s">
        <v>16</v>
      </c>
      <c r="D20" s="22">
        <v>1</v>
      </c>
      <c r="E20" s="22">
        <v>0</v>
      </c>
      <c r="F20" s="23">
        <f>ROUND(D20*E20,2)</f>
        <v>0</v>
      </c>
      <c r="G20" s="6"/>
    </row>
    <row r="21" spans="1:7" s="11" customFormat="1" ht="12" customHeight="1">
      <c r="A21" s="19"/>
      <c r="B21" s="20"/>
      <c r="C21" s="21"/>
      <c r="D21" s="24"/>
      <c r="E21" s="25"/>
      <c r="F21" s="26"/>
      <c r="G21" s="6"/>
    </row>
    <row r="22" spans="1:7" s="18" customFormat="1" ht="14.1" customHeight="1">
      <c r="A22" s="14"/>
      <c r="B22" s="15" t="s">
        <v>31</v>
      </c>
      <c r="C22" s="16"/>
      <c r="D22" s="17"/>
      <c r="E22" s="17"/>
      <c r="F22" s="17">
        <f>SUM(F6:F20)</f>
        <v>0</v>
      </c>
      <c r="G22" s="6"/>
    </row>
    <row r="23" spans="1:7" s="11" customFormat="1" ht="12" customHeight="1">
      <c r="A23" s="19"/>
      <c r="B23" s="20"/>
      <c r="C23" s="21"/>
      <c r="D23" s="24"/>
      <c r="E23" s="25"/>
      <c r="F23" s="26"/>
      <c r="G23" s="6"/>
    </row>
  </sheetData>
  <conditionalFormatting sqref="F4">
    <cfRule type="cellIs" dxfId="9" priority="46" operator="equal">
      <formula>0</formula>
    </cfRule>
  </conditionalFormatting>
  <conditionalFormatting sqref="F6">
    <cfRule type="cellIs" dxfId="8" priority="44" operator="equal">
      <formula>0</formula>
    </cfRule>
  </conditionalFormatting>
  <conditionalFormatting sqref="F8">
    <cfRule type="cellIs" dxfId="7" priority="43" operator="equal">
      <formula>0</formula>
    </cfRule>
  </conditionalFormatting>
  <conditionalFormatting sqref="F10">
    <cfRule type="cellIs" dxfId="6" priority="42" operator="equal">
      <formula>0</formula>
    </cfRule>
  </conditionalFormatting>
  <conditionalFormatting sqref="F12">
    <cfRule type="cellIs" dxfId="5" priority="41" operator="equal">
      <formula>0</formula>
    </cfRule>
  </conditionalFormatting>
  <conditionalFormatting sqref="F14">
    <cfRule type="cellIs" dxfId="4" priority="40" operator="equal">
      <formula>0</formula>
    </cfRule>
  </conditionalFormatting>
  <conditionalFormatting sqref="F16">
    <cfRule type="cellIs" dxfId="3" priority="39" operator="equal">
      <formula>0</formula>
    </cfRule>
  </conditionalFormatting>
  <conditionalFormatting sqref="F18">
    <cfRule type="cellIs" dxfId="2" priority="5" operator="equal">
      <formula>0</formula>
    </cfRule>
  </conditionalFormatting>
  <conditionalFormatting sqref="F20">
    <cfRule type="cellIs" dxfId="1" priority="4" operator="equal">
      <formula>0</formula>
    </cfRule>
  </conditionalFormatting>
  <conditionalFormatting sqref="F22">
    <cfRule type="cellIs" dxfId="0" priority="45" operator="equal">
      <formula>0</formula>
    </cfRule>
  </conditionalFormatting>
  <printOptions horizontalCentered="1"/>
  <pageMargins left="0.98425196850393704" right="0.19685039370078741" top="0.39370078740157483" bottom="0.59055118110236227" header="0.39370078740157483" footer="0.39370078740157483"/>
  <pageSetup paperSize="9" orientation="portrait" r:id="rId1"/>
  <headerFooter>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BF8DD-F549-4810-A8FB-30803FC2A0CE}">
  <dimension ref="A2:H68"/>
  <sheetViews>
    <sheetView view="pageBreakPreview" zoomScale="130" zoomScaleNormal="120" zoomScaleSheetLayoutView="130" workbookViewId="0">
      <selection activeCell="B4" sqref="B4"/>
    </sheetView>
  </sheetViews>
  <sheetFormatPr defaultRowHeight="12.75"/>
  <cols>
    <col min="1" max="1" width="3.5" style="67" customWidth="1"/>
    <col min="2" max="2" width="41.375" style="74" customWidth="1"/>
    <col min="3" max="3" width="4.875" style="67" customWidth="1"/>
    <col min="4" max="4" width="4.5" style="67" customWidth="1"/>
    <col min="5" max="5" width="8.625" style="67" customWidth="1"/>
    <col min="6" max="6" width="10.375" style="67" customWidth="1"/>
    <col min="7" max="7" width="6.625" style="82" customWidth="1"/>
    <col min="8" max="8" width="36.375" style="67" customWidth="1"/>
    <col min="9" max="9" width="0" style="67" hidden="1" customWidth="1"/>
    <col min="10" max="16384" width="9" style="67"/>
  </cols>
  <sheetData>
    <row r="2" spans="1:8">
      <c r="B2" s="90" t="s">
        <v>64</v>
      </c>
    </row>
    <row r="4" spans="1:8">
      <c r="A4" s="30"/>
      <c r="B4" s="31" t="s">
        <v>32</v>
      </c>
      <c r="C4" s="32"/>
      <c r="D4" s="65"/>
      <c r="E4" s="66"/>
      <c r="F4" s="33"/>
    </row>
    <row r="5" spans="1:8">
      <c r="A5" s="30"/>
      <c r="B5" s="31"/>
      <c r="C5" s="32"/>
      <c r="D5" s="65"/>
      <c r="E5" s="66"/>
      <c r="F5" s="33"/>
    </row>
    <row r="6" spans="1:8" ht="15" customHeight="1">
      <c r="A6" s="68"/>
      <c r="B6" s="34" t="s">
        <v>33</v>
      </c>
      <c r="C6" s="57" t="s">
        <v>2</v>
      </c>
      <c r="D6" s="58" t="s">
        <v>16</v>
      </c>
      <c r="E6" s="59" t="s">
        <v>3</v>
      </c>
      <c r="F6" s="60" t="s">
        <v>34</v>
      </c>
    </row>
    <row r="7" spans="1:8" ht="18" customHeight="1">
      <c r="A7" s="68"/>
      <c r="B7" s="35"/>
      <c r="C7" s="69"/>
      <c r="D7" s="65"/>
      <c r="E7" s="66"/>
      <c r="F7" s="33"/>
    </row>
    <row r="8" spans="1:8">
      <c r="A8" s="70" t="s">
        <v>35</v>
      </c>
      <c r="B8" s="61" t="s">
        <v>36</v>
      </c>
      <c r="C8" s="57"/>
      <c r="D8" s="58"/>
      <c r="E8" s="59"/>
      <c r="F8" s="60"/>
    </row>
    <row r="9" spans="1:8">
      <c r="A9" s="68"/>
      <c r="B9" s="71"/>
      <c r="C9" s="69"/>
      <c r="D9" s="65"/>
      <c r="E9" s="66"/>
      <c r="F9" s="33"/>
    </row>
    <row r="10" spans="1:8" ht="138.75" customHeight="1">
      <c r="A10" s="68"/>
      <c r="B10" s="91" t="s">
        <v>45</v>
      </c>
      <c r="C10" s="92"/>
      <c r="D10" s="92"/>
      <c r="E10" s="92"/>
      <c r="F10" s="92"/>
    </row>
    <row r="11" spans="1:8" ht="184.5" customHeight="1">
      <c r="A11" s="36" t="s">
        <v>1</v>
      </c>
      <c r="B11" s="35" t="s">
        <v>56</v>
      </c>
      <c r="C11" s="37"/>
      <c r="D11" s="38"/>
      <c r="E11" s="72"/>
      <c r="F11" s="39"/>
    </row>
    <row r="12" spans="1:8" ht="16.5" customHeight="1">
      <c r="A12" s="36"/>
      <c r="B12" s="73"/>
      <c r="C12" s="40" t="s">
        <v>4</v>
      </c>
      <c r="D12" s="38">
        <v>1</v>
      </c>
      <c r="E12" s="41">
        <v>0</v>
      </c>
      <c r="F12" s="39">
        <f>D12*E12</f>
        <v>0</v>
      </c>
    </row>
    <row r="13" spans="1:8" ht="63" customHeight="1">
      <c r="A13" s="36" t="s">
        <v>5</v>
      </c>
      <c r="B13" s="73" t="s">
        <v>50</v>
      </c>
      <c r="C13" s="37"/>
      <c r="D13" s="38"/>
      <c r="E13" s="72"/>
      <c r="F13" s="39"/>
      <c r="H13" s="84"/>
    </row>
    <row r="14" spans="1:8" ht="20.25" customHeight="1">
      <c r="A14" s="36"/>
      <c r="B14" s="73"/>
      <c r="C14" s="40" t="s">
        <v>16</v>
      </c>
      <c r="D14" s="65">
        <v>1</v>
      </c>
      <c r="E14" s="41">
        <v>0</v>
      </c>
      <c r="F14" s="39">
        <f>D14*E14</f>
        <v>0</v>
      </c>
    </row>
    <row r="15" spans="1:8" ht="63.75">
      <c r="A15" s="36" t="s">
        <v>9</v>
      </c>
      <c r="B15" s="73" t="s">
        <v>57</v>
      </c>
      <c r="C15" s="37"/>
      <c r="D15" s="38"/>
      <c r="E15" s="72"/>
      <c r="F15" s="39"/>
    </row>
    <row r="16" spans="1:8">
      <c r="A16" s="36"/>
      <c r="B16" s="42"/>
      <c r="C16" s="40" t="s">
        <v>16</v>
      </c>
      <c r="D16" s="38">
        <v>1</v>
      </c>
      <c r="E16" s="41">
        <v>0</v>
      </c>
      <c r="F16" s="39">
        <f>D16*E16</f>
        <v>0</v>
      </c>
    </row>
    <row r="17" spans="1:8" ht="63.75">
      <c r="A17" s="36" t="s">
        <v>10</v>
      </c>
      <c r="B17" s="73" t="s">
        <v>52</v>
      </c>
      <c r="C17" s="40"/>
      <c r="D17" s="38"/>
      <c r="E17" s="41"/>
      <c r="F17" s="39"/>
      <c r="H17" s="84"/>
    </row>
    <row r="18" spans="1:8" ht="17.25" customHeight="1">
      <c r="A18" s="36"/>
      <c r="B18" s="42"/>
      <c r="C18" s="40" t="s">
        <v>16</v>
      </c>
      <c r="D18" s="38">
        <v>1</v>
      </c>
      <c r="E18" s="41">
        <v>0</v>
      </c>
      <c r="F18" s="39">
        <f>D18*E18</f>
        <v>0</v>
      </c>
    </row>
    <row r="19" spans="1:8" ht="51">
      <c r="A19" s="36" t="s">
        <v>11</v>
      </c>
      <c r="B19" s="73" t="s">
        <v>58</v>
      </c>
      <c r="C19" s="37"/>
      <c r="D19" s="38"/>
      <c r="E19" s="72"/>
      <c r="F19" s="39"/>
    </row>
    <row r="20" spans="1:8" ht="21.75" customHeight="1">
      <c r="A20" s="43"/>
      <c r="B20" s="42"/>
      <c r="C20" s="40" t="s">
        <v>16</v>
      </c>
      <c r="D20" s="38">
        <v>1</v>
      </c>
      <c r="E20" s="41">
        <v>0</v>
      </c>
      <c r="F20" s="39">
        <f>D20*E20</f>
        <v>0</v>
      </c>
    </row>
    <row r="21" spans="1:8" ht="90" customHeight="1">
      <c r="A21" s="36" t="s">
        <v>12</v>
      </c>
      <c r="B21" s="73" t="s">
        <v>51</v>
      </c>
      <c r="C21" s="40"/>
      <c r="E21" s="74"/>
      <c r="F21" s="39"/>
      <c r="H21" s="84"/>
    </row>
    <row r="22" spans="1:8" ht="30.75" customHeight="1">
      <c r="A22" s="43"/>
      <c r="B22" s="42"/>
      <c r="C22" s="40" t="s">
        <v>16</v>
      </c>
      <c r="D22" s="38">
        <v>1</v>
      </c>
      <c r="E22" s="41">
        <v>0</v>
      </c>
      <c r="F22" s="39">
        <f>D22*E22</f>
        <v>0</v>
      </c>
      <c r="H22" s="84"/>
    </row>
    <row r="23" spans="1:8" ht="24.6" customHeight="1">
      <c r="A23" s="62" t="s">
        <v>37</v>
      </c>
      <c r="B23" s="63" t="s">
        <v>38</v>
      </c>
      <c r="C23" s="44"/>
      <c r="D23" s="75"/>
      <c r="E23" s="76"/>
      <c r="F23" s="45"/>
    </row>
    <row r="24" spans="1:8" ht="138.75" customHeight="1">
      <c r="A24" s="68"/>
      <c r="B24" s="91" t="s">
        <v>46</v>
      </c>
      <c r="C24" s="92"/>
      <c r="D24" s="92"/>
      <c r="E24" s="92"/>
      <c r="F24" s="92"/>
    </row>
    <row r="25" spans="1:8" ht="129" customHeight="1">
      <c r="A25" s="36" t="s">
        <v>13</v>
      </c>
      <c r="B25" s="73" t="s">
        <v>59</v>
      </c>
      <c r="C25" s="37"/>
      <c r="D25" s="38"/>
      <c r="E25" s="41"/>
      <c r="F25" s="39"/>
    </row>
    <row r="26" spans="1:8" ht="21.75" customHeight="1">
      <c r="A26" s="43"/>
      <c r="B26" s="42"/>
      <c r="C26" s="40" t="s">
        <v>16</v>
      </c>
      <c r="D26" s="79">
        <v>20</v>
      </c>
      <c r="E26" s="41">
        <v>0</v>
      </c>
      <c r="F26" s="39">
        <f>D26*E26</f>
        <v>0</v>
      </c>
    </row>
    <row r="27" spans="1:8" ht="37.5" customHeight="1">
      <c r="A27" s="36" t="s">
        <v>14</v>
      </c>
      <c r="B27" s="73" t="s">
        <v>60</v>
      </c>
      <c r="C27" s="40"/>
      <c r="E27" s="74"/>
      <c r="F27" s="39"/>
    </row>
    <row r="28" spans="1:8" ht="21.75" customHeight="1">
      <c r="A28" s="43"/>
      <c r="B28" s="42"/>
      <c r="C28" s="40" t="s">
        <v>16</v>
      </c>
      <c r="D28" s="81">
        <v>40</v>
      </c>
      <c r="E28" s="41">
        <v>0</v>
      </c>
      <c r="F28" s="39">
        <f>D28*E28</f>
        <v>0</v>
      </c>
    </row>
    <row r="30" spans="1:8" ht="18.75" customHeight="1">
      <c r="A30" s="62" t="s">
        <v>39</v>
      </c>
      <c r="B30" s="63" t="s">
        <v>40</v>
      </c>
      <c r="C30" s="44"/>
      <c r="D30" s="52"/>
      <c r="E30" s="53"/>
      <c r="F30" s="45"/>
    </row>
    <row r="31" spans="1:8" ht="138.75" customHeight="1">
      <c r="A31" s="68"/>
      <c r="B31" s="91" t="s">
        <v>47</v>
      </c>
      <c r="C31" s="92"/>
      <c r="D31" s="92"/>
      <c r="E31" s="92"/>
      <c r="F31" s="92"/>
    </row>
    <row r="32" spans="1:8" ht="40.5" customHeight="1">
      <c r="A32" s="36" t="s">
        <v>15</v>
      </c>
      <c r="B32" s="73" t="s">
        <v>61</v>
      </c>
      <c r="C32" s="40"/>
      <c r="E32" s="74"/>
      <c r="F32" s="39"/>
    </row>
    <row r="33" spans="1:6" ht="18" customHeight="1">
      <c r="A33" s="43"/>
      <c r="B33" s="42"/>
      <c r="C33" s="40" t="s">
        <v>16</v>
      </c>
      <c r="D33" s="38">
        <v>1</v>
      </c>
      <c r="E33" s="41">
        <v>0</v>
      </c>
      <c r="F33" s="39">
        <f>D33*E33</f>
        <v>0</v>
      </c>
    </row>
    <row r="34" spans="1:6" ht="104.25" customHeight="1">
      <c r="A34" s="36" t="s">
        <v>17</v>
      </c>
      <c r="B34" s="73" t="s">
        <v>62</v>
      </c>
      <c r="C34" s="37"/>
      <c r="D34" s="38"/>
      <c r="E34" s="72"/>
      <c r="F34" s="39"/>
    </row>
    <row r="35" spans="1:6" ht="18.75" customHeight="1">
      <c r="A35" s="36"/>
      <c r="B35" s="73"/>
      <c r="C35" s="40" t="s">
        <v>16</v>
      </c>
      <c r="D35" s="38">
        <v>1</v>
      </c>
      <c r="E35" s="41">
        <v>0</v>
      </c>
      <c r="F35" s="39">
        <f>D35*E35</f>
        <v>0</v>
      </c>
    </row>
    <row r="36" spans="1:6" ht="24.75" customHeight="1">
      <c r="A36" s="36" t="s">
        <v>18</v>
      </c>
      <c r="B36" s="73" t="s">
        <v>63</v>
      </c>
      <c r="C36" s="37"/>
      <c r="D36" s="46"/>
      <c r="E36" s="72"/>
      <c r="F36" s="39"/>
    </row>
    <row r="37" spans="1:6">
      <c r="A37" s="36"/>
      <c r="B37" s="73"/>
      <c r="C37" s="49" t="s">
        <v>16</v>
      </c>
      <c r="D37" s="48">
        <v>5</v>
      </c>
      <c r="E37" s="47">
        <v>0</v>
      </c>
      <c r="F37" s="39">
        <f>D37*E37</f>
        <v>0</v>
      </c>
    </row>
    <row r="38" spans="1:6">
      <c r="A38" s="36"/>
      <c r="B38" s="73"/>
      <c r="C38" s="40"/>
      <c r="D38" s="50"/>
      <c r="E38" s="41"/>
      <c r="F38" s="39"/>
    </row>
    <row r="39" spans="1:6">
      <c r="A39" s="56" t="s">
        <v>41</v>
      </c>
      <c r="B39" s="63" t="s">
        <v>42</v>
      </c>
      <c r="C39" s="44"/>
      <c r="D39" s="52"/>
      <c r="E39" s="53"/>
      <c r="F39" s="45"/>
    </row>
    <row r="40" spans="1:6" ht="138.75" customHeight="1">
      <c r="A40" s="68"/>
      <c r="B40" s="91" t="s">
        <v>44</v>
      </c>
      <c r="C40" s="92"/>
      <c r="D40" s="92"/>
      <c r="E40" s="92"/>
      <c r="F40" s="92"/>
    </row>
    <row r="41" spans="1:6">
      <c r="A41" s="36"/>
      <c r="B41" s="64"/>
      <c r="C41" s="40"/>
      <c r="D41" s="38"/>
      <c r="E41" s="41"/>
      <c r="F41" s="39"/>
    </row>
    <row r="42" spans="1:6" ht="89.25">
      <c r="A42" s="36" t="s">
        <v>19</v>
      </c>
      <c r="B42" s="73" t="s">
        <v>53</v>
      </c>
      <c r="C42" s="37"/>
      <c r="D42" s="38"/>
      <c r="E42" s="85"/>
      <c r="F42" s="39"/>
    </row>
    <row r="43" spans="1:6">
      <c r="A43" s="36"/>
      <c r="B43" s="73"/>
      <c r="C43" s="40" t="s">
        <v>16</v>
      </c>
      <c r="D43" s="38">
        <v>44</v>
      </c>
      <c r="E43" s="41">
        <v>0</v>
      </c>
      <c r="F43" s="39">
        <f>D43*E43</f>
        <v>0</v>
      </c>
    </row>
    <row r="44" spans="1:6" ht="37.5" customHeight="1">
      <c r="A44" s="36" t="s">
        <v>20</v>
      </c>
      <c r="B44" s="73" t="s">
        <v>54</v>
      </c>
      <c r="C44" s="40"/>
      <c r="D44" s="38"/>
      <c r="E44" s="41"/>
      <c r="F44" s="39"/>
    </row>
    <row r="45" spans="1:6">
      <c r="A45" s="36"/>
      <c r="B45" s="73"/>
      <c r="C45" s="40" t="s">
        <v>4</v>
      </c>
      <c r="D45" s="38">
        <v>2</v>
      </c>
      <c r="E45" s="41">
        <v>0</v>
      </c>
      <c r="F45" s="39">
        <f>D45*E45</f>
        <v>0</v>
      </c>
    </row>
    <row r="46" spans="1:6" ht="25.5" customHeight="1">
      <c r="A46" s="36" t="s">
        <v>21</v>
      </c>
      <c r="B46" s="73" t="s">
        <v>55</v>
      </c>
      <c r="C46" s="40"/>
      <c r="D46" s="38"/>
      <c r="E46" s="41"/>
      <c r="F46" s="39"/>
    </row>
    <row r="47" spans="1:6">
      <c r="A47" s="36"/>
      <c r="B47" s="73"/>
      <c r="C47" s="40" t="s">
        <v>16</v>
      </c>
      <c r="D47" s="38">
        <v>5</v>
      </c>
      <c r="E47" s="41">
        <v>0</v>
      </c>
      <c r="F47" s="39">
        <f>D47*E47</f>
        <v>0</v>
      </c>
    </row>
    <row r="48" spans="1:6">
      <c r="A48" s="36"/>
      <c r="B48" s="73"/>
      <c r="C48" s="40"/>
      <c r="D48" s="38"/>
      <c r="E48" s="41"/>
      <c r="F48" s="39"/>
    </row>
    <row r="49" spans="1:7">
      <c r="A49" s="36" t="s">
        <v>22</v>
      </c>
      <c r="B49" s="73" t="s">
        <v>43</v>
      </c>
      <c r="C49" s="37"/>
      <c r="D49" s="38"/>
      <c r="E49" s="85"/>
      <c r="F49" s="39"/>
    </row>
    <row r="50" spans="1:7">
      <c r="A50" s="43"/>
      <c r="B50" s="42"/>
      <c r="C50" s="51">
        <v>0.03</v>
      </c>
      <c r="D50" s="38"/>
      <c r="E50" s="74"/>
      <c r="F50" s="86">
        <f>SUM(F12:F47)*0.03</f>
        <v>0</v>
      </c>
      <c r="G50" s="83"/>
    </row>
    <row r="51" spans="1:7">
      <c r="A51" s="54"/>
      <c r="B51" s="55"/>
      <c r="C51" s="44"/>
      <c r="D51" s="52"/>
      <c r="E51" s="41"/>
      <c r="F51" s="39"/>
    </row>
    <row r="52" spans="1:7">
      <c r="A52" s="43"/>
      <c r="B52" s="73"/>
      <c r="C52" s="37"/>
      <c r="D52" s="38"/>
      <c r="E52" s="77" t="s">
        <v>0</v>
      </c>
      <c r="F52" s="78">
        <f>SUM(F12:F50)</f>
        <v>0</v>
      </c>
    </row>
    <row r="53" spans="1:7">
      <c r="A53" s="43"/>
      <c r="B53" s="42"/>
      <c r="C53" s="40"/>
      <c r="D53" s="38"/>
    </row>
    <row r="54" spans="1:7">
      <c r="A54" s="54"/>
      <c r="B54" s="55" t="s">
        <v>49</v>
      </c>
      <c r="C54" s="44"/>
      <c r="D54" s="52"/>
      <c r="E54" s="75"/>
      <c r="F54" s="75"/>
    </row>
    <row r="55" spans="1:7" ht="346.5" customHeight="1">
      <c r="A55" s="43"/>
      <c r="B55" s="87" t="s">
        <v>48</v>
      </c>
      <c r="C55" s="40"/>
      <c r="D55" s="38"/>
      <c r="E55" s="41"/>
      <c r="F55" s="39"/>
    </row>
    <row r="56" spans="1:7" ht="191.25" customHeight="1">
      <c r="A56" s="43"/>
      <c r="B56" s="88" t="s">
        <v>6</v>
      </c>
      <c r="C56" s="37"/>
      <c r="D56" s="38"/>
      <c r="E56" s="41"/>
      <c r="F56" s="39"/>
    </row>
    <row r="57" spans="1:7" ht="38.25">
      <c r="A57" s="44"/>
      <c r="B57" s="89" t="s">
        <v>7</v>
      </c>
      <c r="C57" s="80"/>
      <c r="D57" s="52"/>
      <c r="E57" s="53"/>
      <c r="F57" s="45"/>
    </row>
    <row r="58" spans="1:7">
      <c r="A58" s="40"/>
      <c r="B58" s="87"/>
      <c r="C58" s="79"/>
      <c r="D58" s="38"/>
    </row>
    <row r="59" spans="1:7">
      <c r="A59" s="40"/>
      <c r="B59" s="87"/>
      <c r="C59" s="79"/>
      <c r="D59" s="38"/>
      <c r="E59" s="41"/>
      <c r="F59" s="39"/>
    </row>
    <row r="60" spans="1:7">
      <c r="A60" s="40"/>
      <c r="B60" s="87"/>
      <c r="C60" s="37"/>
      <c r="D60" s="38"/>
      <c r="E60" s="41"/>
      <c r="F60" s="39"/>
    </row>
    <row r="61" spans="1:7">
      <c r="A61" s="40"/>
      <c r="B61" s="87"/>
      <c r="C61" s="79"/>
      <c r="D61" s="38"/>
      <c r="E61" s="41"/>
      <c r="F61" s="39"/>
    </row>
    <row r="62" spans="1:7">
      <c r="A62" s="40"/>
      <c r="B62" s="87"/>
      <c r="C62" s="79"/>
      <c r="D62" s="38"/>
      <c r="E62" s="41"/>
      <c r="F62" s="39"/>
    </row>
    <row r="63" spans="1:7">
      <c r="A63" s="40"/>
      <c r="B63" s="87"/>
      <c r="C63" s="37"/>
      <c r="D63" s="38"/>
      <c r="E63" s="41"/>
      <c r="F63" s="39"/>
    </row>
    <row r="64" spans="1:7">
      <c r="A64" s="40"/>
      <c r="B64" s="87"/>
      <c r="C64" s="37"/>
      <c r="D64" s="38"/>
      <c r="E64" s="41"/>
      <c r="F64" s="39"/>
    </row>
    <row r="65" spans="1:6">
      <c r="A65" s="40"/>
      <c r="B65" s="87"/>
      <c r="C65" s="79"/>
      <c r="D65" s="38"/>
    </row>
    <row r="66" spans="1:6">
      <c r="A66" s="40"/>
      <c r="B66" s="87"/>
      <c r="C66" s="79"/>
      <c r="D66" s="38"/>
      <c r="E66" s="41"/>
      <c r="F66" s="39"/>
    </row>
    <row r="67" spans="1:6">
      <c r="A67" s="40"/>
      <c r="B67" s="87"/>
      <c r="C67" s="79"/>
      <c r="D67" s="38"/>
      <c r="E67" s="41"/>
      <c r="F67" s="39"/>
    </row>
    <row r="68" spans="1:6">
      <c r="A68" s="40"/>
      <c r="B68" s="87"/>
      <c r="C68" s="37"/>
      <c r="D68" s="38"/>
      <c r="E68" s="41"/>
      <c r="F68" s="39"/>
    </row>
  </sheetData>
  <mergeCells count="4">
    <mergeCell ref="B10:F10"/>
    <mergeCell ref="B24:F24"/>
    <mergeCell ref="B31:F31"/>
    <mergeCell ref="B40:F40"/>
  </mergeCells>
  <pageMargins left="0.70866141732283472" right="0.70866141732283472" top="0.74803149606299213" bottom="0.74803149606299213" header="0.31496062992125984" footer="0.31496062992125984"/>
  <pageSetup paperSize="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7D3033F-5756-4B24-B339-6ED55272193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165</TotalTime>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GO</vt:lpstr>
      <vt:lpstr>OPREMA</vt:lpstr>
      <vt:lpstr>GO!Področje_tiskanja</vt:lpstr>
      <vt:lpstr>GO!Print_Area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Svetlana Miloševič Zupanič</cp:lastModifiedBy>
  <cp:revision>30</cp:revision>
  <cp:lastPrinted>2026-05-19T10:27:34Z</cp:lastPrinted>
  <dcterms:created xsi:type="dcterms:W3CDTF">2019-05-15T14:03:03Z</dcterms:created>
  <dcterms:modified xsi:type="dcterms:W3CDTF">2026-07-06T08:24:24Z</dcterms:modified>
</cp:coreProperties>
</file>